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lientes\Renova\MG\PRJ1701572_Gesta da Qualidade do Ar Barragem Fundao\Gestao de Analises Quimicas 2021\Campanha 08\PIXE\Filtros\"/>
    </mc:Choice>
  </mc:AlternateContent>
  <xr:revisionPtr revIDLastSave="0" documentId="13_ncr:1_{A6D6238F-FFB4-4B14-8AA9-50178D3064C7}" xr6:coauthVersionLast="47" xr6:coauthVersionMax="47" xr10:uidLastSave="{00000000-0000-0000-0000-000000000000}"/>
  <bookViews>
    <workbookView xWindow="-120" yWindow="-120" windowWidth="24240" windowHeight="13140" tabRatio="802" activeTab="9" xr2:uid="{00000000-000D-0000-FFFF-FFFF00000000}"/>
  </bookViews>
  <sheets>
    <sheet name="NYLON" sheetId="15" r:id="rId1"/>
    <sheet name="N38" sheetId="12" r:id="rId2"/>
    <sheet name="N39" sheetId="13" r:id="rId3"/>
    <sheet name="N40" sheetId="14" r:id="rId4"/>
    <sheet name="N41" sheetId="1" r:id="rId5"/>
    <sheet name="N42" sheetId="2" r:id="rId6"/>
    <sheet name="N43" sheetId="3" r:id="rId7"/>
    <sheet name="N44" sheetId="4" r:id="rId8"/>
    <sheet name="Resumo" sheetId="16" r:id="rId9"/>
    <sheet name="Grafico" sheetId="17" r:id="rId10"/>
  </sheets>
  <externalReferences>
    <externalReference r:id="rId11"/>
  </externalReferences>
  <definedNames>
    <definedName name="_xlnm.Print_Titles" localSheetId="1">'N38'!$1:$12</definedName>
    <definedName name="_xlnm.Print_Titles" localSheetId="2">'N39'!$1:$12</definedName>
    <definedName name="_xlnm.Print_Titles" localSheetId="3">'N40'!$1:$12</definedName>
    <definedName name="_xlnm.Print_Titles" localSheetId="4">'N41'!$1:$12</definedName>
    <definedName name="_xlnm.Print_Titles" localSheetId="5">'N42'!$1:$12</definedName>
    <definedName name="_xlnm.Print_Titles" localSheetId="6">'N43'!$1:$12</definedName>
    <definedName name="_xlnm.Print_Titles" localSheetId="7">'N44'!$1:$12</definedName>
    <definedName name="_xlnm.Print_Titles" localSheetId="0">NYLON!$1:$12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4" l="1"/>
  <c r="I4" i="16" s="1"/>
  <c r="G3" i="3"/>
  <c r="H4" i="17" s="1"/>
  <c r="G3" i="2"/>
  <c r="G3" i="1"/>
  <c r="F4" i="16" s="1"/>
  <c r="G3" i="14"/>
  <c r="E4" i="17" s="1"/>
  <c r="G3" i="13"/>
  <c r="D4" i="16" s="1"/>
  <c r="G3" i="12"/>
  <c r="C4" i="17" s="1"/>
  <c r="B24" i="17"/>
  <c r="B23" i="17"/>
  <c r="B21" i="17"/>
  <c r="B20" i="17"/>
  <c r="I8" i="17"/>
  <c r="H8" i="17"/>
  <c r="G8" i="17"/>
  <c r="F8" i="17"/>
  <c r="E8" i="17"/>
  <c r="D8" i="17"/>
  <c r="C8" i="17"/>
  <c r="I7" i="17"/>
  <c r="H7" i="17"/>
  <c r="G7" i="17"/>
  <c r="F7" i="17"/>
  <c r="E7" i="17"/>
  <c r="D7" i="17"/>
  <c r="C7" i="17"/>
  <c r="B7" i="17"/>
  <c r="I6" i="17"/>
  <c r="H6" i="17"/>
  <c r="G6" i="17"/>
  <c r="F6" i="17"/>
  <c r="E6" i="17"/>
  <c r="D6" i="17"/>
  <c r="C6" i="17"/>
  <c r="B6" i="17"/>
  <c r="B5" i="17"/>
  <c r="G4" i="17"/>
  <c r="B4" i="17"/>
  <c r="I3" i="17"/>
  <c r="H3" i="17"/>
  <c r="G3" i="17"/>
  <c r="F3" i="17"/>
  <c r="E3" i="17"/>
  <c r="D3" i="17"/>
  <c r="C3" i="17"/>
  <c r="B3" i="17"/>
  <c r="I2" i="17"/>
  <c r="H2" i="17"/>
  <c r="G2" i="17"/>
  <c r="F2" i="17"/>
  <c r="E2" i="17"/>
  <c r="D2" i="17"/>
  <c r="C2" i="17"/>
  <c r="B2" i="17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8" i="16"/>
  <c r="B79" i="16"/>
  <c r="B80" i="16"/>
  <c r="B10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77" i="16"/>
  <c r="B9" i="16"/>
  <c r="I8" i="16"/>
  <c r="H8" i="16"/>
  <c r="G8" i="16"/>
  <c r="F8" i="16"/>
  <c r="E8" i="16"/>
  <c r="D8" i="16"/>
  <c r="C8" i="16"/>
  <c r="D3" i="16"/>
  <c r="E3" i="16"/>
  <c r="F3" i="16"/>
  <c r="G3" i="16"/>
  <c r="H3" i="16"/>
  <c r="I3" i="16"/>
  <c r="G4" i="16"/>
  <c r="H4" i="16"/>
  <c r="D6" i="16"/>
  <c r="E6" i="16"/>
  <c r="F6" i="16"/>
  <c r="G6" i="16"/>
  <c r="H6" i="16"/>
  <c r="I6" i="16"/>
  <c r="D7" i="16"/>
  <c r="E7" i="16"/>
  <c r="F7" i="16"/>
  <c r="G7" i="16"/>
  <c r="H7" i="16"/>
  <c r="I7" i="16"/>
  <c r="I2" i="16"/>
  <c r="H2" i="16"/>
  <c r="G2" i="16"/>
  <c r="F2" i="16"/>
  <c r="E2" i="16"/>
  <c r="D2" i="16"/>
  <c r="B3" i="16"/>
  <c r="C3" i="16"/>
  <c r="B4" i="16"/>
  <c r="B5" i="16"/>
  <c r="B6" i="16"/>
  <c r="C6" i="16"/>
  <c r="B7" i="16"/>
  <c r="C7" i="16"/>
  <c r="C2" i="16"/>
  <c r="B2" i="16"/>
  <c r="G4" i="4"/>
  <c r="I5" i="17" s="1"/>
  <c r="G4" i="3"/>
  <c r="I18" i="3" s="1"/>
  <c r="G4" i="2"/>
  <c r="I21" i="2" s="1"/>
  <c r="G4" i="1"/>
  <c r="F5" i="17" s="1"/>
  <c r="G4" i="14"/>
  <c r="E5" i="17" s="1"/>
  <c r="G4" i="13"/>
  <c r="I16" i="13" s="1"/>
  <c r="D12" i="17" s="1"/>
  <c r="G4" i="12"/>
  <c r="C5" i="17" s="1"/>
  <c r="G14" i="13"/>
  <c r="H14" i="13" s="1"/>
  <c r="G15" i="13"/>
  <c r="H15" i="13"/>
  <c r="G16" i="13"/>
  <c r="H16" i="13"/>
  <c r="G17" i="13"/>
  <c r="H17" i="13"/>
  <c r="G18" i="13"/>
  <c r="H18" i="13"/>
  <c r="G19" i="13"/>
  <c r="H19" i="13"/>
  <c r="G20" i="13"/>
  <c r="H20" i="13"/>
  <c r="G21" i="13"/>
  <c r="H21" i="13"/>
  <c r="G22" i="13"/>
  <c r="H22" i="13"/>
  <c r="G23" i="13"/>
  <c r="H23" i="13"/>
  <c r="G24" i="13"/>
  <c r="H24" i="13"/>
  <c r="G25" i="13"/>
  <c r="H25" i="13"/>
  <c r="G26" i="13"/>
  <c r="H26" i="13"/>
  <c r="G27" i="13"/>
  <c r="H27" i="13"/>
  <c r="G28" i="13"/>
  <c r="H28" i="13"/>
  <c r="G29" i="13"/>
  <c r="H29" i="13"/>
  <c r="G30" i="13"/>
  <c r="H30" i="13"/>
  <c r="G31" i="13"/>
  <c r="H31" i="13"/>
  <c r="G32" i="13"/>
  <c r="H32" i="13"/>
  <c r="G33" i="13"/>
  <c r="H33" i="13"/>
  <c r="G34" i="13"/>
  <c r="H34" i="13"/>
  <c r="G35" i="13"/>
  <c r="H35" i="13"/>
  <c r="G36" i="13"/>
  <c r="H36" i="13"/>
  <c r="G37" i="13"/>
  <c r="H37" i="13"/>
  <c r="G38" i="13"/>
  <c r="H38" i="13"/>
  <c r="G39" i="13"/>
  <c r="H39" i="13"/>
  <c r="G40" i="13"/>
  <c r="H40" i="13"/>
  <c r="G41" i="13"/>
  <c r="H41" i="13"/>
  <c r="G42" i="13"/>
  <c r="H42" i="13"/>
  <c r="G43" i="13"/>
  <c r="H43" i="13"/>
  <c r="G44" i="13"/>
  <c r="H44" i="13"/>
  <c r="G45" i="13"/>
  <c r="H45" i="13"/>
  <c r="G46" i="13"/>
  <c r="H46" i="13"/>
  <c r="G47" i="13"/>
  <c r="H47" i="13"/>
  <c r="G48" i="13"/>
  <c r="H48" i="13"/>
  <c r="G49" i="13"/>
  <c r="H49" i="13"/>
  <c r="G50" i="13"/>
  <c r="H50" i="13"/>
  <c r="G51" i="13"/>
  <c r="H51" i="13"/>
  <c r="G52" i="13"/>
  <c r="H52" i="13"/>
  <c r="G53" i="13"/>
  <c r="H53" i="13"/>
  <c r="G54" i="13"/>
  <c r="H54" i="13"/>
  <c r="G55" i="13"/>
  <c r="H55" i="13"/>
  <c r="G56" i="13"/>
  <c r="H56" i="13"/>
  <c r="G57" i="13"/>
  <c r="H57" i="13"/>
  <c r="G58" i="13"/>
  <c r="H58" i="13"/>
  <c r="G59" i="13"/>
  <c r="H59" i="13"/>
  <c r="G60" i="13"/>
  <c r="H60" i="13"/>
  <c r="G61" i="13"/>
  <c r="H61" i="13"/>
  <c r="G62" i="13"/>
  <c r="H62" i="13"/>
  <c r="G63" i="13"/>
  <c r="H63" i="13"/>
  <c r="G64" i="13"/>
  <c r="H64" i="13"/>
  <c r="G65" i="13"/>
  <c r="H65" i="13"/>
  <c r="G66" i="13"/>
  <c r="H66" i="13" s="1"/>
  <c r="G67" i="13"/>
  <c r="H67" i="13"/>
  <c r="G68" i="13"/>
  <c r="H68" i="13" s="1"/>
  <c r="G69" i="13"/>
  <c r="H69" i="13"/>
  <c r="G70" i="13"/>
  <c r="H70" i="13" s="1"/>
  <c r="G71" i="13"/>
  <c r="H71" i="13"/>
  <c r="G72" i="13"/>
  <c r="H72" i="13" s="1"/>
  <c r="G73" i="13"/>
  <c r="H73" i="13"/>
  <c r="G74" i="13"/>
  <c r="H74" i="13" s="1"/>
  <c r="G75" i="13"/>
  <c r="H75" i="13"/>
  <c r="G76" i="13"/>
  <c r="H76" i="13" s="1"/>
  <c r="G77" i="13"/>
  <c r="H77" i="13"/>
  <c r="G78" i="13"/>
  <c r="H78" i="13" s="1"/>
  <c r="G79" i="13"/>
  <c r="H79" i="13"/>
  <c r="G80" i="13"/>
  <c r="H80" i="13"/>
  <c r="G81" i="13"/>
  <c r="H81" i="13"/>
  <c r="G82" i="13"/>
  <c r="H82" i="13"/>
  <c r="G83" i="13"/>
  <c r="H83" i="13"/>
  <c r="G84" i="13"/>
  <c r="H84" i="13"/>
  <c r="G14" i="14"/>
  <c r="H14" i="14"/>
  <c r="G15" i="14"/>
  <c r="H15" i="14"/>
  <c r="G16" i="14"/>
  <c r="H16" i="14"/>
  <c r="G17" i="14"/>
  <c r="H17" i="14"/>
  <c r="G18" i="14"/>
  <c r="H18" i="14"/>
  <c r="G19" i="14"/>
  <c r="H19" i="14"/>
  <c r="G20" i="14"/>
  <c r="H20" i="14"/>
  <c r="G21" i="14"/>
  <c r="H21" i="14"/>
  <c r="G22" i="14"/>
  <c r="H22" i="14"/>
  <c r="G23" i="14"/>
  <c r="H23" i="14"/>
  <c r="G24" i="14"/>
  <c r="H24" i="14"/>
  <c r="G25" i="14"/>
  <c r="H25" i="14"/>
  <c r="G26" i="14"/>
  <c r="H26" i="14"/>
  <c r="G27" i="14"/>
  <c r="H27" i="14"/>
  <c r="G28" i="14"/>
  <c r="H28" i="14"/>
  <c r="G29" i="14"/>
  <c r="H29" i="14"/>
  <c r="G30" i="14"/>
  <c r="H30" i="14"/>
  <c r="G31" i="14"/>
  <c r="H31" i="14"/>
  <c r="G32" i="14"/>
  <c r="H32" i="14"/>
  <c r="G33" i="14"/>
  <c r="H33" i="14"/>
  <c r="G34" i="14"/>
  <c r="H34" i="14"/>
  <c r="G35" i="14"/>
  <c r="H35" i="14"/>
  <c r="G36" i="14"/>
  <c r="H36" i="14"/>
  <c r="G37" i="14"/>
  <c r="H37" i="14"/>
  <c r="G38" i="14"/>
  <c r="H38" i="14"/>
  <c r="G39" i="14"/>
  <c r="H39" i="14"/>
  <c r="G40" i="14"/>
  <c r="H40" i="14"/>
  <c r="G41" i="14"/>
  <c r="H41" i="14"/>
  <c r="G42" i="14"/>
  <c r="H42" i="14"/>
  <c r="G43" i="14"/>
  <c r="H43" i="14"/>
  <c r="G44" i="14"/>
  <c r="H44" i="14"/>
  <c r="G45" i="14"/>
  <c r="H45" i="14"/>
  <c r="G46" i="14"/>
  <c r="H46" i="14"/>
  <c r="G47" i="14"/>
  <c r="H47" i="14"/>
  <c r="G48" i="14"/>
  <c r="H48" i="14"/>
  <c r="G49" i="14"/>
  <c r="H49" i="14"/>
  <c r="G50" i="14"/>
  <c r="H50" i="14"/>
  <c r="G51" i="14"/>
  <c r="H51" i="14"/>
  <c r="G52" i="14"/>
  <c r="H52" i="14"/>
  <c r="G53" i="14"/>
  <c r="H53" i="14"/>
  <c r="G54" i="14"/>
  <c r="H54" i="14"/>
  <c r="G55" i="14"/>
  <c r="H55" i="14"/>
  <c r="G56" i="14"/>
  <c r="H56" i="14"/>
  <c r="G57" i="14"/>
  <c r="H57" i="14"/>
  <c r="G58" i="14"/>
  <c r="H58" i="14"/>
  <c r="G59" i="14"/>
  <c r="H59" i="14"/>
  <c r="G60" i="14"/>
  <c r="H60" i="14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3" i="14"/>
  <c r="H73" i="14"/>
  <c r="G74" i="14"/>
  <c r="H74" i="14"/>
  <c r="G75" i="14"/>
  <c r="H75" i="14"/>
  <c r="G76" i="14"/>
  <c r="H76" i="14"/>
  <c r="G77" i="14"/>
  <c r="H77" i="14"/>
  <c r="G78" i="14"/>
  <c r="H78" i="14"/>
  <c r="G79" i="14"/>
  <c r="H79" i="14"/>
  <c r="G80" i="14"/>
  <c r="H80" i="14"/>
  <c r="G81" i="14"/>
  <c r="H81" i="14"/>
  <c r="G82" i="14"/>
  <c r="H82" i="14"/>
  <c r="G83" i="14"/>
  <c r="H83" i="14"/>
  <c r="G84" i="14"/>
  <c r="H84" i="14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I80" i="1"/>
  <c r="F76" i="16" s="1"/>
  <c r="G81" i="1"/>
  <c r="H81" i="1"/>
  <c r="G82" i="1"/>
  <c r="H82" i="1"/>
  <c r="G83" i="1"/>
  <c r="H83" i="1"/>
  <c r="G84" i="1"/>
  <c r="H84" i="1"/>
  <c r="I84" i="1"/>
  <c r="F80" i="16" s="1"/>
  <c r="G14" i="2"/>
  <c r="H14" i="2"/>
  <c r="G15" i="2"/>
  <c r="H15" i="2"/>
  <c r="G16" i="2"/>
  <c r="H16" i="2"/>
  <c r="G17" i="2"/>
  <c r="H17" i="2"/>
  <c r="G18" i="2"/>
  <c r="H18" i="2"/>
  <c r="G19" i="2"/>
  <c r="H19" i="2"/>
  <c r="I19" i="2"/>
  <c r="G14" i="17" s="1"/>
  <c r="G20" i="2"/>
  <c r="H20" i="2"/>
  <c r="G21" i="2"/>
  <c r="H21" i="2"/>
  <c r="G22" i="2"/>
  <c r="H22" i="2"/>
  <c r="G23" i="2"/>
  <c r="H23" i="2"/>
  <c r="I23" i="2"/>
  <c r="G24" i="2"/>
  <c r="H24" i="2"/>
  <c r="G25" i="2"/>
  <c r="H25" i="2"/>
  <c r="I25" i="2"/>
  <c r="G21" i="16" s="1"/>
  <c r="G26" i="2"/>
  <c r="H26" i="2"/>
  <c r="G27" i="2"/>
  <c r="H27" i="2"/>
  <c r="G28" i="2"/>
  <c r="H28" i="2"/>
  <c r="G29" i="2"/>
  <c r="H29" i="2"/>
  <c r="G30" i="2"/>
  <c r="H30" i="2"/>
  <c r="G31" i="2"/>
  <c r="H31" i="2"/>
  <c r="I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0" i="2"/>
  <c r="H70" i="2"/>
  <c r="G71" i="2"/>
  <c r="H71" i="2"/>
  <c r="G72" i="2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14" i="3"/>
  <c r="H14" i="3"/>
  <c r="I14" i="3"/>
  <c r="G15" i="3"/>
  <c r="H15" i="3"/>
  <c r="G16" i="3"/>
  <c r="H16" i="3"/>
  <c r="G17" i="3"/>
  <c r="H17" i="3"/>
  <c r="G18" i="3"/>
  <c r="H18" i="3"/>
  <c r="G19" i="3"/>
  <c r="H19" i="3"/>
  <c r="G20" i="3"/>
  <c r="H20" i="3"/>
  <c r="I20" i="3"/>
  <c r="H15" i="17" s="1"/>
  <c r="G21" i="3"/>
  <c r="H21" i="3"/>
  <c r="G22" i="3"/>
  <c r="H22" i="3"/>
  <c r="I22" i="3"/>
  <c r="H18" i="16" s="1"/>
  <c r="G23" i="3"/>
  <c r="H23" i="3"/>
  <c r="G24" i="3"/>
  <c r="H24" i="3"/>
  <c r="G25" i="3"/>
  <c r="H25" i="3"/>
  <c r="G26" i="3"/>
  <c r="H26" i="3"/>
  <c r="G27" i="3"/>
  <c r="H27" i="3"/>
  <c r="G28" i="3"/>
  <c r="H28" i="3"/>
  <c r="G29" i="3"/>
  <c r="H29" i="3"/>
  <c r="G30" i="3"/>
  <c r="H30" i="3"/>
  <c r="I30" i="3"/>
  <c r="G31" i="3"/>
  <c r="H31" i="3"/>
  <c r="G32" i="3"/>
  <c r="H32" i="3"/>
  <c r="I32" i="3"/>
  <c r="H28" i="16" s="1"/>
  <c r="G33" i="3"/>
  <c r="H33" i="3"/>
  <c r="G34" i="3"/>
  <c r="H34" i="3"/>
  <c r="I34" i="3"/>
  <c r="H30" i="16" s="1"/>
  <c r="G35" i="3"/>
  <c r="H35" i="3"/>
  <c r="G36" i="3"/>
  <c r="H36" i="3"/>
  <c r="I36" i="3"/>
  <c r="G37" i="3"/>
  <c r="H37" i="3"/>
  <c r="G38" i="3"/>
  <c r="H38" i="3"/>
  <c r="G39" i="3"/>
  <c r="H39" i="3"/>
  <c r="G40" i="3"/>
  <c r="H40" i="3"/>
  <c r="G41" i="3"/>
  <c r="H41" i="3"/>
  <c r="G42" i="3"/>
  <c r="H42" i="3"/>
  <c r="I42" i="3"/>
  <c r="H38" i="16" s="1"/>
  <c r="G43" i="3"/>
  <c r="H43" i="3"/>
  <c r="G44" i="3"/>
  <c r="H44" i="3"/>
  <c r="I44" i="3"/>
  <c r="H40" i="16" s="1"/>
  <c r="G45" i="3"/>
  <c r="H45" i="3"/>
  <c r="G46" i="3"/>
  <c r="H46" i="3"/>
  <c r="I46" i="3"/>
  <c r="H42" i="16" s="1"/>
  <c r="G47" i="3"/>
  <c r="H47" i="3"/>
  <c r="G48" i="3"/>
  <c r="H48" i="3"/>
  <c r="I48" i="3"/>
  <c r="H44" i="16" s="1"/>
  <c r="G49" i="3"/>
  <c r="H49" i="3"/>
  <c r="G50" i="3"/>
  <c r="H50" i="3"/>
  <c r="G51" i="3"/>
  <c r="H51" i="3"/>
  <c r="G52" i="3"/>
  <c r="H52" i="3"/>
  <c r="G53" i="3"/>
  <c r="H53" i="3"/>
  <c r="G54" i="3"/>
  <c r="H54" i="3"/>
  <c r="I54" i="3"/>
  <c r="H50" i="16" s="1"/>
  <c r="G55" i="3"/>
  <c r="H55" i="3"/>
  <c r="G56" i="3"/>
  <c r="H56" i="3"/>
  <c r="I56" i="3"/>
  <c r="H52" i="16" s="1"/>
  <c r="G57" i="3"/>
  <c r="H57" i="3"/>
  <c r="G58" i="3"/>
  <c r="H58" i="3"/>
  <c r="I58" i="3"/>
  <c r="H54" i="16" s="1"/>
  <c r="G59" i="3"/>
  <c r="H59" i="3"/>
  <c r="G60" i="3"/>
  <c r="H60" i="3"/>
  <c r="I60" i="3"/>
  <c r="H56" i="16" s="1"/>
  <c r="G61" i="3"/>
  <c r="H61" i="3"/>
  <c r="G62" i="3"/>
  <c r="H62" i="3"/>
  <c r="G63" i="3"/>
  <c r="H63" i="3"/>
  <c r="G64" i="3"/>
  <c r="H64" i="3"/>
  <c r="G65" i="3"/>
  <c r="H65" i="3"/>
  <c r="G66" i="3"/>
  <c r="H66" i="3"/>
  <c r="I66" i="3"/>
  <c r="H62" i="16" s="1"/>
  <c r="G67" i="3"/>
  <c r="H67" i="3"/>
  <c r="G68" i="3"/>
  <c r="H68" i="3"/>
  <c r="I68" i="3"/>
  <c r="H64" i="16" s="1"/>
  <c r="G69" i="3"/>
  <c r="H69" i="3"/>
  <c r="G70" i="3"/>
  <c r="H70" i="3"/>
  <c r="I70" i="3"/>
  <c r="H66" i="16" s="1"/>
  <c r="G71" i="3"/>
  <c r="H71" i="3"/>
  <c r="G72" i="3"/>
  <c r="H72" i="3"/>
  <c r="I72" i="3"/>
  <c r="H68" i="16" s="1"/>
  <c r="G73" i="3"/>
  <c r="H73" i="3"/>
  <c r="G74" i="3"/>
  <c r="H74" i="3"/>
  <c r="G75" i="3"/>
  <c r="H75" i="3"/>
  <c r="G76" i="3"/>
  <c r="H76" i="3"/>
  <c r="G77" i="3"/>
  <c r="H77" i="3"/>
  <c r="G78" i="3"/>
  <c r="H78" i="3"/>
  <c r="I78" i="3"/>
  <c r="H74" i="16" s="1"/>
  <c r="G79" i="3"/>
  <c r="H79" i="3"/>
  <c r="G80" i="3"/>
  <c r="H80" i="3"/>
  <c r="I80" i="3"/>
  <c r="H76" i="16" s="1"/>
  <c r="G81" i="3"/>
  <c r="H81" i="3"/>
  <c r="G82" i="3"/>
  <c r="H82" i="3"/>
  <c r="I82" i="3"/>
  <c r="H78" i="16" s="1"/>
  <c r="G83" i="3"/>
  <c r="H83" i="3"/>
  <c r="G84" i="3"/>
  <c r="H84" i="3"/>
  <c r="I84" i="3"/>
  <c r="H80" i="16" s="1"/>
  <c r="G14" i="4"/>
  <c r="H14" i="4"/>
  <c r="G15" i="4"/>
  <c r="H15" i="4"/>
  <c r="G16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I23" i="4"/>
  <c r="I19" i="16" s="1"/>
  <c r="G24" i="4"/>
  <c r="H24" i="4"/>
  <c r="G25" i="4"/>
  <c r="H25" i="4"/>
  <c r="G26" i="4"/>
  <c r="H26" i="4"/>
  <c r="G27" i="4"/>
  <c r="H27" i="4"/>
  <c r="I27" i="4"/>
  <c r="G28" i="4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I35" i="4"/>
  <c r="I31" i="16" s="1"/>
  <c r="G36" i="4"/>
  <c r="H36" i="4"/>
  <c r="G37" i="4"/>
  <c r="H37" i="4"/>
  <c r="G38" i="4"/>
  <c r="H38" i="4"/>
  <c r="G39" i="4"/>
  <c r="H39" i="4"/>
  <c r="I39" i="4"/>
  <c r="I35" i="16" s="1"/>
  <c r="G40" i="4"/>
  <c r="H40" i="4"/>
  <c r="G41" i="4"/>
  <c r="H41" i="4"/>
  <c r="G42" i="4"/>
  <c r="H42" i="4"/>
  <c r="G43" i="4"/>
  <c r="H43" i="4"/>
  <c r="G44" i="4"/>
  <c r="H44" i="4"/>
  <c r="G45" i="4"/>
  <c r="H45" i="4"/>
  <c r="G46" i="4"/>
  <c r="H46" i="4"/>
  <c r="G47" i="4"/>
  <c r="H47" i="4"/>
  <c r="I47" i="4"/>
  <c r="I43" i="16" s="1"/>
  <c r="G48" i="4"/>
  <c r="H48" i="4"/>
  <c r="G49" i="4"/>
  <c r="H49" i="4"/>
  <c r="G50" i="4"/>
  <c r="H50" i="4"/>
  <c r="G51" i="4"/>
  <c r="H51" i="4"/>
  <c r="I51" i="4"/>
  <c r="I47" i="16" s="1"/>
  <c r="G52" i="4"/>
  <c r="H52" i="4"/>
  <c r="G53" i="4"/>
  <c r="H53" i="4"/>
  <c r="G54" i="4"/>
  <c r="H54" i="4"/>
  <c r="G55" i="4"/>
  <c r="H55" i="4"/>
  <c r="G56" i="4"/>
  <c r="H56" i="4"/>
  <c r="G57" i="4"/>
  <c r="H57" i="4"/>
  <c r="G58" i="4"/>
  <c r="H58" i="4"/>
  <c r="G59" i="4"/>
  <c r="H59" i="4"/>
  <c r="I59" i="4"/>
  <c r="I55" i="16" s="1"/>
  <c r="G60" i="4"/>
  <c r="H60" i="4"/>
  <c r="G61" i="4"/>
  <c r="H61" i="4"/>
  <c r="G62" i="4"/>
  <c r="H62" i="4"/>
  <c r="G63" i="4"/>
  <c r="H63" i="4"/>
  <c r="I63" i="4"/>
  <c r="I59" i="16" s="1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I71" i="4"/>
  <c r="I67" i="16" s="1"/>
  <c r="G72" i="4"/>
  <c r="H72" i="4"/>
  <c r="G73" i="4"/>
  <c r="H73" i="4"/>
  <c r="G74" i="4"/>
  <c r="H74" i="4"/>
  <c r="G75" i="4"/>
  <c r="H75" i="4"/>
  <c r="I75" i="4"/>
  <c r="I71" i="16" s="1"/>
  <c r="G76" i="4"/>
  <c r="H76" i="4"/>
  <c r="G77" i="4"/>
  <c r="H77" i="4"/>
  <c r="G78" i="4"/>
  <c r="H78" i="4"/>
  <c r="G79" i="4"/>
  <c r="H79" i="4"/>
  <c r="G80" i="4"/>
  <c r="H80" i="4"/>
  <c r="G81" i="4"/>
  <c r="H81" i="4"/>
  <c r="G82" i="4"/>
  <c r="H82" i="4"/>
  <c r="G83" i="4"/>
  <c r="H83" i="4"/>
  <c r="I83" i="4"/>
  <c r="I79" i="16" s="1"/>
  <c r="G84" i="4"/>
  <c r="H84" i="4"/>
  <c r="G14" i="12"/>
  <c r="H14" i="12"/>
  <c r="G15" i="12"/>
  <c r="H15" i="12"/>
  <c r="G16" i="12"/>
  <c r="H16" i="12"/>
  <c r="I16" i="12"/>
  <c r="C12" i="16" s="1"/>
  <c r="G17" i="12"/>
  <c r="H17" i="12"/>
  <c r="G18" i="12"/>
  <c r="H18" i="12"/>
  <c r="G19" i="12"/>
  <c r="H19" i="12"/>
  <c r="G20" i="12"/>
  <c r="H20" i="12"/>
  <c r="G21" i="12"/>
  <c r="H21" i="12"/>
  <c r="G22" i="12"/>
  <c r="H22" i="12"/>
  <c r="G23" i="12"/>
  <c r="H23" i="12"/>
  <c r="G24" i="12"/>
  <c r="H24" i="12"/>
  <c r="I24" i="12"/>
  <c r="C20" i="16" s="1"/>
  <c r="G25" i="12"/>
  <c r="H25" i="12"/>
  <c r="G26" i="12"/>
  <c r="H26" i="12"/>
  <c r="G27" i="12"/>
  <c r="H27" i="12"/>
  <c r="G28" i="12"/>
  <c r="H28" i="12"/>
  <c r="I28" i="12"/>
  <c r="C24" i="16" s="1"/>
  <c r="G29" i="12"/>
  <c r="H29" i="12"/>
  <c r="G30" i="12"/>
  <c r="H30" i="12"/>
  <c r="G31" i="12"/>
  <c r="H31" i="12"/>
  <c r="G32" i="12"/>
  <c r="H32" i="12"/>
  <c r="G33" i="12"/>
  <c r="H33" i="12"/>
  <c r="G34" i="12"/>
  <c r="H34" i="12"/>
  <c r="G35" i="12"/>
  <c r="H35" i="12"/>
  <c r="G36" i="12"/>
  <c r="H36" i="12"/>
  <c r="I36" i="12"/>
  <c r="C23" i="17" s="1"/>
  <c r="G37" i="12"/>
  <c r="H37" i="12"/>
  <c r="G38" i="12"/>
  <c r="H38" i="12"/>
  <c r="G39" i="12"/>
  <c r="H39" i="12"/>
  <c r="G40" i="12"/>
  <c r="H40" i="12"/>
  <c r="I40" i="12"/>
  <c r="C36" i="16" s="1"/>
  <c r="G41" i="12"/>
  <c r="H41" i="12"/>
  <c r="G42" i="12"/>
  <c r="H42" i="12"/>
  <c r="G43" i="12"/>
  <c r="H43" i="12"/>
  <c r="G44" i="12"/>
  <c r="H44" i="12"/>
  <c r="G45" i="12"/>
  <c r="H45" i="12"/>
  <c r="G46" i="12"/>
  <c r="H46" i="12"/>
  <c r="G47" i="12"/>
  <c r="H47" i="12"/>
  <c r="G48" i="12"/>
  <c r="H48" i="12"/>
  <c r="I48" i="12"/>
  <c r="C44" i="16" s="1"/>
  <c r="G49" i="12"/>
  <c r="H49" i="12"/>
  <c r="G50" i="12"/>
  <c r="H50" i="12"/>
  <c r="G51" i="12"/>
  <c r="H51" i="12"/>
  <c r="G52" i="12"/>
  <c r="H52" i="12"/>
  <c r="I52" i="12"/>
  <c r="C48" i="16" s="1"/>
  <c r="G53" i="12"/>
  <c r="H53" i="12"/>
  <c r="G54" i="12"/>
  <c r="H54" i="12"/>
  <c r="G55" i="12"/>
  <c r="H55" i="12"/>
  <c r="G56" i="12"/>
  <c r="H56" i="12"/>
  <c r="G57" i="12"/>
  <c r="H57" i="12"/>
  <c r="G58" i="12"/>
  <c r="H58" i="12"/>
  <c r="G59" i="12"/>
  <c r="H59" i="12"/>
  <c r="G60" i="12"/>
  <c r="H60" i="12"/>
  <c r="I60" i="12"/>
  <c r="C56" i="16" s="1"/>
  <c r="G61" i="12"/>
  <c r="H61" i="12"/>
  <c r="G62" i="12"/>
  <c r="H62" i="12"/>
  <c r="G63" i="12"/>
  <c r="H63" i="12"/>
  <c r="G64" i="12"/>
  <c r="H64" i="12"/>
  <c r="I64" i="12"/>
  <c r="C60" i="16" s="1"/>
  <c r="G65" i="12"/>
  <c r="H65" i="12"/>
  <c r="G66" i="12"/>
  <c r="H66" i="12"/>
  <c r="I66" i="12"/>
  <c r="C62" i="16" s="1"/>
  <c r="G67" i="12"/>
  <c r="H67" i="12"/>
  <c r="G68" i="12"/>
  <c r="H68" i="12"/>
  <c r="I68" i="12"/>
  <c r="C64" i="16" s="1"/>
  <c r="G69" i="12"/>
  <c r="H69" i="12"/>
  <c r="G70" i="12"/>
  <c r="H70" i="12"/>
  <c r="I70" i="12"/>
  <c r="C66" i="16" s="1"/>
  <c r="G71" i="12"/>
  <c r="H71" i="12"/>
  <c r="G72" i="12"/>
  <c r="H72" i="12"/>
  <c r="I72" i="12"/>
  <c r="C68" i="16" s="1"/>
  <c r="G73" i="12"/>
  <c r="H73" i="12"/>
  <c r="G74" i="12"/>
  <c r="H74" i="12"/>
  <c r="I74" i="12"/>
  <c r="C70" i="16" s="1"/>
  <c r="G75" i="12"/>
  <c r="H75" i="12"/>
  <c r="G76" i="12"/>
  <c r="H76" i="12"/>
  <c r="I76" i="12"/>
  <c r="C72" i="16" s="1"/>
  <c r="G77" i="12"/>
  <c r="H77" i="12"/>
  <c r="G78" i="12"/>
  <c r="H78" i="12"/>
  <c r="I78" i="12"/>
  <c r="C74" i="16" s="1"/>
  <c r="G79" i="12"/>
  <c r="H79" i="12"/>
  <c r="G80" i="12"/>
  <c r="H80" i="12"/>
  <c r="I80" i="12"/>
  <c r="C76" i="16" s="1"/>
  <c r="G81" i="12"/>
  <c r="H81" i="12"/>
  <c r="G82" i="12"/>
  <c r="H82" i="12"/>
  <c r="I82" i="12"/>
  <c r="C78" i="16" s="1"/>
  <c r="G83" i="12"/>
  <c r="H83" i="12"/>
  <c r="G84" i="12"/>
  <c r="H84" i="12"/>
  <c r="I84" i="12"/>
  <c r="C80" i="16" s="1"/>
  <c r="G13" i="13"/>
  <c r="H13" i="13" s="1"/>
  <c r="G13" i="14"/>
  <c r="G13" i="1"/>
  <c r="G13" i="2"/>
  <c r="G13" i="3"/>
  <c r="G13" i="4"/>
  <c r="H13" i="4" s="1"/>
  <c r="I13" i="4" s="1"/>
  <c r="I9" i="17" s="1"/>
  <c r="G13" i="12"/>
  <c r="H13" i="12" s="1"/>
  <c r="H13" i="14"/>
  <c r="I13" i="14" s="1"/>
  <c r="E9" i="16" s="1"/>
  <c r="H13" i="1"/>
  <c r="I13" i="1" s="1"/>
  <c r="F9" i="16" s="1"/>
  <c r="H13" i="2"/>
  <c r="H13" i="3"/>
  <c r="I78" i="13" l="1"/>
  <c r="D74" i="16" s="1"/>
  <c r="I74" i="13"/>
  <c r="D70" i="16" s="1"/>
  <c r="I54" i="12"/>
  <c r="C50" i="16" s="1"/>
  <c r="I42" i="12"/>
  <c r="C38" i="16" s="1"/>
  <c r="I30" i="12"/>
  <c r="C21" i="17" s="1"/>
  <c r="I18" i="12"/>
  <c r="C14" i="16" s="1"/>
  <c r="I77" i="4"/>
  <c r="I73" i="16" s="1"/>
  <c r="I65" i="4"/>
  <c r="I61" i="16" s="1"/>
  <c r="I53" i="4"/>
  <c r="I49" i="16" s="1"/>
  <c r="I41" i="4"/>
  <c r="I37" i="16" s="1"/>
  <c r="I29" i="4"/>
  <c r="I56" i="12"/>
  <c r="C52" i="16" s="1"/>
  <c r="I44" i="12"/>
  <c r="C40" i="16" s="1"/>
  <c r="I32" i="12"/>
  <c r="C28" i="16" s="1"/>
  <c r="I20" i="12"/>
  <c r="C16" i="16" s="1"/>
  <c r="I79" i="4"/>
  <c r="I75" i="16" s="1"/>
  <c r="I67" i="4"/>
  <c r="I63" i="16" s="1"/>
  <c r="I55" i="4"/>
  <c r="I51" i="16" s="1"/>
  <c r="I43" i="4"/>
  <c r="I39" i="16" s="1"/>
  <c r="I31" i="4"/>
  <c r="I22" i="17" s="1"/>
  <c r="I83" i="14"/>
  <c r="E79" i="16" s="1"/>
  <c r="I81" i="14"/>
  <c r="E24" i="17" s="1"/>
  <c r="I79" i="14"/>
  <c r="E75" i="16" s="1"/>
  <c r="I77" i="14"/>
  <c r="E73" i="16" s="1"/>
  <c r="I75" i="14"/>
  <c r="E71" i="16" s="1"/>
  <c r="I73" i="14"/>
  <c r="E69" i="16" s="1"/>
  <c r="I71" i="14"/>
  <c r="E67" i="16" s="1"/>
  <c r="I69" i="14"/>
  <c r="E65" i="16" s="1"/>
  <c r="I67" i="14"/>
  <c r="E63" i="16" s="1"/>
  <c r="I65" i="14"/>
  <c r="E61" i="16" s="1"/>
  <c r="I63" i="14"/>
  <c r="E59" i="16" s="1"/>
  <c r="I61" i="14"/>
  <c r="E57" i="16" s="1"/>
  <c r="I59" i="14"/>
  <c r="E55" i="16" s="1"/>
  <c r="I57" i="14"/>
  <c r="E53" i="16" s="1"/>
  <c r="I55" i="14"/>
  <c r="E51" i="16" s="1"/>
  <c r="I53" i="14"/>
  <c r="E49" i="16" s="1"/>
  <c r="I51" i="14"/>
  <c r="E47" i="16" s="1"/>
  <c r="I49" i="14"/>
  <c r="E45" i="16" s="1"/>
  <c r="I47" i="14"/>
  <c r="E43" i="16" s="1"/>
  <c r="I45" i="14"/>
  <c r="E41" i="16" s="1"/>
  <c r="I43" i="14"/>
  <c r="E39" i="16" s="1"/>
  <c r="I41" i="14"/>
  <c r="E37" i="16" s="1"/>
  <c r="I39" i="14"/>
  <c r="E35" i="16" s="1"/>
  <c r="I37" i="14"/>
  <c r="E33" i="16" s="1"/>
  <c r="I35" i="14"/>
  <c r="E31" i="16" s="1"/>
  <c r="I33" i="14"/>
  <c r="E29" i="16" s="1"/>
  <c r="I31" i="14"/>
  <c r="E27" i="16" s="1"/>
  <c r="I29" i="14"/>
  <c r="E20" i="17" s="1"/>
  <c r="I27" i="14"/>
  <c r="I25" i="14"/>
  <c r="E21" i="16" s="1"/>
  <c r="I23" i="14"/>
  <c r="E17" i="17" s="1"/>
  <c r="I21" i="14"/>
  <c r="E16" i="17" s="1"/>
  <c r="I19" i="14"/>
  <c r="E14" i="17" s="1"/>
  <c r="I17" i="14"/>
  <c r="E13" i="16" s="1"/>
  <c r="I15" i="14"/>
  <c r="E11" i="17" s="1"/>
  <c r="I83" i="12"/>
  <c r="C79" i="16" s="1"/>
  <c r="I81" i="12"/>
  <c r="C24" i="17" s="1"/>
  <c r="I79" i="12"/>
  <c r="C75" i="16" s="1"/>
  <c r="I77" i="12"/>
  <c r="C73" i="16" s="1"/>
  <c r="I75" i="12"/>
  <c r="C71" i="16" s="1"/>
  <c r="I73" i="12"/>
  <c r="C69" i="16" s="1"/>
  <c r="I71" i="12"/>
  <c r="C67" i="16" s="1"/>
  <c r="I69" i="12"/>
  <c r="C65" i="16" s="1"/>
  <c r="I67" i="12"/>
  <c r="C63" i="16" s="1"/>
  <c r="I65" i="12"/>
  <c r="C61" i="16" s="1"/>
  <c r="I58" i="12"/>
  <c r="C54" i="16" s="1"/>
  <c r="I46" i="12"/>
  <c r="C42" i="16" s="1"/>
  <c r="I34" i="12"/>
  <c r="C30" i="16" s="1"/>
  <c r="I22" i="12"/>
  <c r="C18" i="16" s="1"/>
  <c r="I81" i="4"/>
  <c r="I24" i="17" s="1"/>
  <c r="I69" i="4"/>
  <c r="I65" i="16" s="1"/>
  <c r="I57" i="4"/>
  <c r="I53" i="16" s="1"/>
  <c r="I45" i="4"/>
  <c r="I41" i="16" s="1"/>
  <c r="I33" i="4"/>
  <c r="I29" i="16" s="1"/>
  <c r="I62" i="12"/>
  <c r="C58" i="16" s="1"/>
  <c r="I50" i="12"/>
  <c r="C46" i="16" s="1"/>
  <c r="I38" i="12"/>
  <c r="C34" i="16" s="1"/>
  <c r="I26" i="12"/>
  <c r="C18" i="17" s="1"/>
  <c r="I14" i="12"/>
  <c r="C10" i="17" s="1"/>
  <c r="I73" i="4"/>
  <c r="I69" i="16" s="1"/>
  <c r="I61" i="4"/>
  <c r="I57" i="16" s="1"/>
  <c r="I49" i="4"/>
  <c r="I45" i="16" s="1"/>
  <c r="I37" i="4"/>
  <c r="I33" i="16" s="1"/>
  <c r="I25" i="4"/>
  <c r="I21" i="16" s="1"/>
  <c r="I84" i="14"/>
  <c r="E80" i="16" s="1"/>
  <c r="I82" i="14"/>
  <c r="E78" i="16" s="1"/>
  <c r="I80" i="14"/>
  <c r="E76" i="16" s="1"/>
  <c r="I78" i="14"/>
  <c r="E74" i="16" s="1"/>
  <c r="I76" i="14"/>
  <c r="E72" i="16" s="1"/>
  <c r="I74" i="14"/>
  <c r="E70" i="16" s="1"/>
  <c r="I72" i="14"/>
  <c r="E68" i="16" s="1"/>
  <c r="I70" i="14"/>
  <c r="E66" i="16" s="1"/>
  <c r="I68" i="14"/>
  <c r="E64" i="16" s="1"/>
  <c r="I66" i="14"/>
  <c r="E62" i="16" s="1"/>
  <c r="I64" i="14"/>
  <c r="E60" i="16" s="1"/>
  <c r="I62" i="14"/>
  <c r="E58" i="16" s="1"/>
  <c r="I60" i="14"/>
  <c r="E56" i="16" s="1"/>
  <c r="I58" i="14"/>
  <c r="E54" i="16" s="1"/>
  <c r="I56" i="14"/>
  <c r="E52" i="16" s="1"/>
  <c r="I54" i="14"/>
  <c r="E50" i="16" s="1"/>
  <c r="I52" i="14"/>
  <c r="E48" i="16" s="1"/>
  <c r="I50" i="14"/>
  <c r="E46" i="16" s="1"/>
  <c r="I48" i="14"/>
  <c r="E44" i="16" s="1"/>
  <c r="I46" i="14"/>
  <c r="E42" i="16" s="1"/>
  <c r="I44" i="14"/>
  <c r="E40" i="16" s="1"/>
  <c r="I42" i="14"/>
  <c r="E38" i="16" s="1"/>
  <c r="I40" i="14"/>
  <c r="E36" i="16" s="1"/>
  <c r="I38" i="14"/>
  <c r="E34" i="16" s="1"/>
  <c r="I36" i="14"/>
  <c r="E23" i="17" s="1"/>
  <c r="I34" i="14"/>
  <c r="E30" i="16" s="1"/>
  <c r="I32" i="14"/>
  <c r="E28" i="16" s="1"/>
  <c r="I30" i="14"/>
  <c r="E21" i="17" s="1"/>
  <c r="I28" i="14"/>
  <c r="E24" i="16" s="1"/>
  <c r="I26" i="14"/>
  <c r="E18" i="17" s="1"/>
  <c r="I24" i="14"/>
  <c r="E20" i="16" s="1"/>
  <c r="I22" i="14"/>
  <c r="E18" i="16" s="1"/>
  <c r="I20" i="14"/>
  <c r="E16" i="16" s="1"/>
  <c r="I18" i="14"/>
  <c r="E14" i="16" s="1"/>
  <c r="I16" i="14"/>
  <c r="E12" i="17" s="1"/>
  <c r="I14" i="14"/>
  <c r="E10" i="17" s="1"/>
  <c r="C5" i="16"/>
  <c r="I52" i="13"/>
  <c r="D48" i="16" s="1"/>
  <c r="G5" i="16"/>
  <c r="F4" i="17"/>
  <c r="E9" i="17"/>
  <c r="I13" i="2"/>
  <c r="G9" i="17" s="1"/>
  <c r="I22" i="4"/>
  <c r="I18" i="16" s="1"/>
  <c r="I20" i="4"/>
  <c r="I15" i="17" s="1"/>
  <c r="I18" i="4"/>
  <c r="I13" i="17" s="1"/>
  <c r="I16" i="4"/>
  <c r="I12" i="17" s="1"/>
  <c r="I14" i="4"/>
  <c r="I10" i="17" s="1"/>
  <c r="I84" i="2"/>
  <c r="G80" i="16" s="1"/>
  <c r="I82" i="2"/>
  <c r="G78" i="16" s="1"/>
  <c r="I80" i="2"/>
  <c r="G76" i="16" s="1"/>
  <c r="I78" i="2"/>
  <c r="G74" i="16" s="1"/>
  <c r="I76" i="2"/>
  <c r="G72" i="16" s="1"/>
  <c r="I74" i="2"/>
  <c r="G70" i="16" s="1"/>
  <c r="I72" i="2"/>
  <c r="G68" i="16" s="1"/>
  <c r="I70" i="2"/>
  <c r="G66" i="16" s="1"/>
  <c r="I68" i="2"/>
  <c r="G64" i="16" s="1"/>
  <c r="I66" i="2"/>
  <c r="G62" i="16" s="1"/>
  <c r="I64" i="2"/>
  <c r="G60" i="16" s="1"/>
  <c r="I62" i="2"/>
  <c r="G58" i="16" s="1"/>
  <c r="I60" i="2"/>
  <c r="G56" i="16" s="1"/>
  <c r="I58" i="2"/>
  <c r="G54" i="16" s="1"/>
  <c r="I56" i="2"/>
  <c r="G52" i="16" s="1"/>
  <c r="I54" i="2"/>
  <c r="G50" i="16" s="1"/>
  <c r="I52" i="2"/>
  <c r="G48" i="16" s="1"/>
  <c r="I50" i="2"/>
  <c r="G46" i="16" s="1"/>
  <c r="I48" i="2"/>
  <c r="G44" i="16" s="1"/>
  <c r="I46" i="2"/>
  <c r="G42" i="16" s="1"/>
  <c r="I44" i="2"/>
  <c r="G40" i="16" s="1"/>
  <c r="I42" i="2"/>
  <c r="G38" i="16" s="1"/>
  <c r="I40" i="2"/>
  <c r="G36" i="16" s="1"/>
  <c r="I38" i="2"/>
  <c r="G34" i="16" s="1"/>
  <c r="I36" i="2"/>
  <c r="I34" i="2"/>
  <c r="G30" i="16" s="1"/>
  <c r="I27" i="2"/>
  <c r="I15" i="2"/>
  <c r="G11" i="17" s="1"/>
  <c r="I80" i="13"/>
  <c r="D76" i="16" s="1"/>
  <c r="I54" i="13"/>
  <c r="D50" i="16" s="1"/>
  <c r="E5" i="16"/>
  <c r="E26" i="16"/>
  <c r="D4" i="17"/>
  <c r="I63" i="12"/>
  <c r="C59" i="16" s="1"/>
  <c r="I61" i="12"/>
  <c r="C57" i="16" s="1"/>
  <c r="I59" i="12"/>
  <c r="C55" i="16" s="1"/>
  <c r="I57" i="12"/>
  <c r="C53" i="16" s="1"/>
  <c r="I55" i="12"/>
  <c r="C51" i="16" s="1"/>
  <c r="I53" i="12"/>
  <c r="C49" i="16" s="1"/>
  <c r="I51" i="12"/>
  <c r="C47" i="16" s="1"/>
  <c r="I49" i="12"/>
  <c r="C45" i="16" s="1"/>
  <c r="I47" i="12"/>
  <c r="C43" i="16" s="1"/>
  <c r="I45" i="12"/>
  <c r="C41" i="16" s="1"/>
  <c r="I43" i="12"/>
  <c r="C39" i="16" s="1"/>
  <c r="I41" i="12"/>
  <c r="C37" i="16" s="1"/>
  <c r="I39" i="12"/>
  <c r="C35" i="16" s="1"/>
  <c r="I37" i="12"/>
  <c r="C33" i="16" s="1"/>
  <c r="I35" i="12"/>
  <c r="C31" i="16" s="1"/>
  <c r="I33" i="12"/>
  <c r="C29" i="16" s="1"/>
  <c r="I31" i="12"/>
  <c r="C22" i="17" s="1"/>
  <c r="I29" i="12"/>
  <c r="C25" i="16" s="1"/>
  <c r="I27" i="12"/>
  <c r="C19" i="17" s="1"/>
  <c r="I25" i="12"/>
  <c r="C21" i="16" s="1"/>
  <c r="I23" i="12"/>
  <c r="C17" i="17" s="1"/>
  <c r="I21" i="12"/>
  <c r="C16" i="17" s="1"/>
  <c r="I19" i="12"/>
  <c r="C14" i="17" s="1"/>
  <c r="I17" i="12"/>
  <c r="C13" i="16" s="1"/>
  <c r="I15" i="12"/>
  <c r="C11" i="16" s="1"/>
  <c r="I84" i="4"/>
  <c r="I80" i="16" s="1"/>
  <c r="I82" i="4"/>
  <c r="I78" i="16" s="1"/>
  <c r="I80" i="4"/>
  <c r="I76" i="16" s="1"/>
  <c r="I78" i="4"/>
  <c r="I74" i="16" s="1"/>
  <c r="I76" i="4"/>
  <c r="I72" i="16" s="1"/>
  <c r="I74" i="4"/>
  <c r="I70" i="16" s="1"/>
  <c r="I72" i="4"/>
  <c r="I68" i="16" s="1"/>
  <c r="I70" i="4"/>
  <c r="I66" i="16" s="1"/>
  <c r="I68" i="4"/>
  <c r="I64" i="16" s="1"/>
  <c r="I66" i="4"/>
  <c r="I62" i="16" s="1"/>
  <c r="I64" i="4"/>
  <c r="I60" i="16" s="1"/>
  <c r="I62" i="4"/>
  <c r="I58" i="16" s="1"/>
  <c r="I60" i="4"/>
  <c r="I56" i="16" s="1"/>
  <c r="I58" i="4"/>
  <c r="I54" i="16" s="1"/>
  <c r="I56" i="4"/>
  <c r="I52" i="16" s="1"/>
  <c r="I54" i="4"/>
  <c r="I50" i="16" s="1"/>
  <c r="I52" i="4"/>
  <c r="I48" i="16" s="1"/>
  <c r="I50" i="4"/>
  <c r="I46" i="16" s="1"/>
  <c r="I48" i="4"/>
  <c r="I44" i="16" s="1"/>
  <c r="I46" i="4"/>
  <c r="I42" i="16" s="1"/>
  <c r="I44" i="4"/>
  <c r="I40" i="16" s="1"/>
  <c r="I42" i="4"/>
  <c r="I38" i="16" s="1"/>
  <c r="I40" i="4"/>
  <c r="I36" i="16" s="1"/>
  <c r="I38" i="4"/>
  <c r="I34" i="16" s="1"/>
  <c r="I36" i="4"/>
  <c r="I23" i="17" s="1"/>
  <c r="I34" i="4"/>
  <c r="I30" i="16" s="1"/>
  <c r="I32" i="4"/>
  <c r="I28" i="16" s="1"/>
  <c r="I30" i="4"/>
  <c r="I21" i="17" s="1"/>
  <c r="I28" i="4"/>
  <c r="I24" i="16" s="1"/>
  <c r="I26" i="4"/>
  <c r="I18" i="17" s="1"/>
  <c r="I24" i="4"/>
  <c r="I20" i="16" s="1"/>
  <c r="I29" i="2"/>
  <c r="G25" i="16" s="1"/>
  <c r="I17" i="2"/>
  <c r="G13" i="16" s="1"/>
  <c r="I82" i="13"/>
  <c r="D78" i="16" s="1"/>
  <c r="I40" i="13"/>
  <c r="D36" i="16" s="1"/>
  <c r="I84" i="13"/>
  <c r="D80" i="16" s="1"/>
  <c r="I42" i="13"/>
  <c r="D38" i="16" s="1"/>
  <c r="C26" i="16"/>
  <c r="I21" i="4"/>
  <c r="I16" i="17" s="1"/>
  <c r="I19" i="4"/>
  <c r="I15" i="16" s="1"/>
  <c r="I17" i="4"/>
  <c r="I13" i="16" s="1"/>
  <c r="I15" i="4"/>
  <c r="I83" i="2"/>
  <c r="G79" i="16" s="1"/>
  <c r="I81" i="2"/>
  <c r="G24" i="17" s="1"/>
  <c r="I79" i="2"/>
  <c r="G75" i="16" s="1"/>
  <c r="I77" i="2"/>
  <c r="G73" i="16" s="1"/>
  <c r="I75" i="2"/>
  <c r="G71" i="16" s="1"/>
  <c r="I73" i="2"/>
  <c r="G69" i="16" s="1"/>
  <c r="I71" i="2"/>
  <c r="G67" i="16" s="1"/>
  <c r="I69" i="2"/>
  <c r="G65" i="16" s="1"/>
  <c r="I67" i="2"/>
  <c r="G63" i="16" s="1"/>
  <c r="I65" i="2"/>
  <c r="G61" i="16" s="1"/>
  <c r="I63" i="2"/>
  <c r="G59" i="16" s="1"/>
  <c r="I61" i="2"/>
  <c r="G57" i="16" s="1"/>
  <c r="I59" i="2"/>
  <c r="G55" i="16" s="1"/>
  <c r="I57" i="2"/>
  <c r="G53" i="16" s="1"/>
  <c r="I55" i="2"/>
  <c r="G51" i="16" s="1"/>
  <c r="I53" i="2"/>
  <c r="G49" i="16" s="1"/>
  <c r="I51" i="2"/>
  <c r="G47" i="16" s="1"/>
  <c r="I49" i="2"/>
  <c r="G45" i="16" s="1"/>
  <c r="I47" i="2"/>
  <c r="G43" i="16" s="1"/>
  <c r="I45" i="2"/>
  <c r="G41" i="16" s="1"/>
  <c r="I43" i="2"/>
  <c r="G39" i="16" s="1"/>
  <c r="I41" i="2"/>
  <c r="G37" i="16" s="1"/>
  <c r="I39" i="2"/>
  <c r="G35" i="16" s="1"/>
  <c r="I37" i="2"/>
  <c r="G33" i="16" s="1"/>
  <c r="I35" i="2"/>
  <c r="G31" i="16" s="1"/>
  <c r="I33" i="2"/>
  <c r="G29" i="16" s="1"/>
  <c r="I67" i="13"/>
  <c r="D63" i="16" s="1"/>
  <c r="I64" i="13"/>
  <c r="D60" i="16" s="1"/>
  <c r="I28" i="13"/>
  <c r="D24" i="16" s="1"/>
  <c r="I4" i="17"/>
  <c r="I30" i="13"/>
  <c r="I5" i="16"/>
  <c r="E4" i="16"/>
  <c r="C4" i="16"/>
  <c r="H13" i="17"/>
  <c r="H14" i="16"/>
  <c r="E22" i="17"/>
  <c r="D5" i="17"/>
  <c r="I15" i="13"/>
  <c r="I17" i="13"/>
  <c r="D13" i="16" s="1"/>
  <c r="I19" i="13"/>
  <c r="I21" i="13"/>
  <c r="I23" i="13"/>
  <c r="I25" i="13"/>
  <c r="D21" i="16" s="1"/>
  <c r="I27" i="13"/>
  <c r="I29" i="13"/>
  <c r="I31" i="13"/>
  <c r="I33" i="13"/>
  <c r="D29" i="16" s="1"/>
  <c r="I35" i="13"/>
  <c r="D31" i="16" s="1"/>
  <c r="I37" i="13"/>
  <c r="D33" i="16" s="1"/>
  <c r="I39" i="13"/>
  <c r="D35" i="16" s="1"/>
  <c r="I41" i="13"/>
  <c r="D37" i="16" s="1"/>
  <c r="I43" i="13"/>
  <c r="D39" i="16" s="1"/>
  <c r="I45" i="13"/>
  <c r="D41" i="16" s="1"/>
  <c r="I47" i="13"/>
  <c r="D43" i="16" s="1"/>
  <c r="I49" i="13"/>
  <c r="D45" i="16" s="1"/>
  <c r="I51" i="13"/>
  <c r="D47" i="16" s="1"/>
  <c r="I53" i="13"/>
  <c r="D49" i="16" s="1"/>
  <c r="I55" i="13"/>
  <c r="D51" i="16" s="1"/>
  <c r="I57" i="13"/>
  <c r="D53" i="16" s="1"/>
  <c r="I59" i="13"/>
  <c r="D55" i="16" s="1"/>
  <c r="I61" i="13"/>
  <c r="D57" i="16" s="1"/>
  <c r="I63" i="13"/>
  <c r="D59" i="16" s="1"/>
  <c r="I65" i="13"/>
  <c r="D61" i="16" s="1"/>
  <c r="I71" i="13"/>
  <c r="D67" i="16" s="1"/>
  <c r="I77" i="13"/>
  <c r="D73" i="16" s="1"/>
  <c r="D5" i="16"/>
  <c r="I69" i="13"/>
  <c r="D65" i="16" s="1"/>
  <c r="I75" i="13"/>
  <c r="D71" i="16" s="1"/>
  <c r="G15" i="16"/>
  <c r="I13" i="13"/>
  <c r="H23" i="17"/>
  <c r="H32" i="16"/>
  <c r="H10" i="17"/>
  <c r="H10" i="16"/>
  <c r="G16" i="17"/>
  <c r="G17" i="16"/>
  <c r="I73" i="13"/>
  <c r="D69" i="16" s="1"/>
  <c r="I70" i="13"/>
  <c r="D66" i="16" s="1"/>
  <c r="I56" i="13"/>
  <c r="D52" i="16" s="1"/>
  <c r="I44" i="13"/>
  <c r="D40" i="16" s="1"/>
  <c r="I32" i="13"/>
  <c r="D28" i="16" s="1"/>
  <c r="I20" i="13"/>
  <c r="E17" i="16"/>
  <c r="G11" i="16"/>
  <c r="I17" i="17"/>
  <c r="C15" i="17"/>
  <c r="I20" i="17"/>
  <c r="I25" i="16"/>
  <c r="I19" i="17"/>
  <c r="I23" i="16"/>
  <c r="I74" i="3"/>
  <c r="H70" i="16" s="1"/>
  <c r="I62" i="3"/>
  <c r="H58" i="16" s="1"/>
  <c r="I50" i="3"/>
  <c r="H46" i="16" s="1"/>
  <c r="I38" i="3"/>
  <c r="H34" i="16" s="1"/>
  <c r="I26" i="3"/>
  <c r="I16" i="3"/>
  <c r="G17" i="17"/>
  <c r="G19" i="16"/>
  <c r="I66" i="13"/>
  <c r="D62" i="16" s="1"/>
  <c r="I58" i="13"/>
  <c r="D54" i="16" s="1"/>
  <c r="I46" i="13"/>
  <c r="D42" i="16" s="1"/>
  <c r="I34" i="13"/>
  <c r="D30" i="16" s="1"/>
  <c r="I22" i="13"/>
  <c r="D18" i="16" s="1"/>
  <c r="I14" i="1"/>
  <c r="I82" i="1"/>
  <c r="F78" i="16" s="1"/>
  <c r="F5" i="16"/>
  <c r="C32" i="16"/>
  <c r="E11" i="16"/>
  <c r="C20" i="17"/>
  <c r="D12" i="16"/>
  <c r="G22" i="17"/>
  <c r="G27" i="16"/>
  <c r="E19" i="17"/>
  <c r="E23" i="16"/>
  <c r="I18" i="13"/>
  <c r="F9" i="17"/>
  <c r="I13" i="3"/>
  <c r="I76" i="3"/>
  <c r="H72" i="16" s="1"/>
  <c r="I64" i="3"/>
  <c r="H60" i="16" s="1"/>
  <c r="I52" i="3"/>
  <c r="H48" i="16" s="1"/>
  <c r="I40" i="3"/>
  <c r="H36" i="16" s="1"/>
  <c r="I28" i="3"/>
  <c r="H24" i="16" s="1"/>
  <c r="E13" i="17"/>
  <c r="E12" i="16"/>
  <c r="I83" i="13"/>
  <c r="D79" i="16" s="1"/>
  <c r="I81" i="13"/>
  <c r="I79" i="13"/>
  <c r="D75" i="16" s="1"/>
  <c r="I76" i="13"/>
  <c r="D72" i="16" s="1"/>
  <c r="I60" i="13"/>
  <c r="D56" i="16" s="1"/>
  <c r="I48" i="13"/>
  <c r="D44" i="16" s="1"/>
  <c r="I36" i="13"/>
  <c r="I24" i="13"/>
  <c r="D20" i="16" s="1"/>
  <c r="G5" i="17"/>
  <c r="I14" i="2"/>
  <c r="I16" i="2"/>
  <c r="I18" i="2"/>
  <c r="I20" i="2"/>
  <c r="I22" i="2"/>
  <c r="G18" i="16" s="1"/>
  <c r="I24" i="2"/>
  <c r="G20" i="16" s="1"/>
  <c r="I26" i="2"/>
  <c r="I28" i="2"/>
  <c r="G24" i="16" s="1"/>
  <c r="I30" i="2"/>
  <c r="I32" i="2"/>
  <c r="G28" i="16" s="1"/>
  <c r="C77" i="16"/>
  <c r="H16" i="16"/>
  <c r="E77" i="16"/>
  <c r="I16" i="16"/>
  <c r="I10" i="16"/>
  <c r="H21" i="17"/>
  <c r="H26" i="16"/>
  <c r="I72" i="13"/>
  <c r="D68" i="16" s="1"/>
  <c r="I68" i="13"/>
  <c r="D64" i="16" s="1"/>
  <c r="I62" i="13"/>
  <c r="D58" i="16" s="1"/>
  <c r="I50" i="13"/>
  <c r="D46" i="16" s="1"/>
  <c r="I38" i="13"/>
  <c r="D34" i="16" s="1"/>
  <c r="I26" i="13"/>
  <c r="I14" i="13"/>
  <c r="I15" i="3"/>
  <c r="H5" i="17"/>
  <c r="H5" i="16"/>
  <c r="I24" i="3"/>
  <c r="H20" i="16" s="1"/>
  <c r="I9" i="16"/>
  <c r="C12" i="17"/>
  <c r="I83" i="3"/>
  <c r="H79" i="16" s="1"/>
  <c r="I81" i="3"/>
  <c r="I79" i="3"/>
  <c r="H75" i="16" s="1"/>
  <c r="I77" i="3"/>
  <c r="H73" i="16" s="1"/>
  <c r="I75" i="3"/>
  <c r="H71" i="16" s="1"/>
  <c r="I73" i="3"/>
  <c r="H69" i="16" s="1"/>
  <c r="I71" i="3"/>
  <c r="H67" i="16" s="1"/>
  <c r="I69" i="3"/>
  <c r="H65" i="16" s="1"/>
  <c r="I67" i="3"/>
  <c r="H63" i="16" s="1"/>
  <c r="I65" i="3"/>
  <c r="H61" i="16" s="1"/>
  <c r="I63" i="3"/>
  <c r="H59" i="16" s="1"/>
  <c r="I61" i="3"/>
  <c r="H57" i="16" s="1"/>
  <c r="I59" i="3"/>
  <c r="H55" i="16" s="1"/>
  <c r="I57" i="3"/>
  <c r="H53" i="16" s="1"/>
  <c r="I55" i="3"/>
  <c r="H51" i="16" s="1"/>
  <c r="I53" i="3"/>
  <c r="H49" i="16" s="1"/>
  <c r="I51" i="3"/>
  <c r="H47" i="16" s="1"/>
  <c r="I49" i="3"/>
  <c r="H45" i="16" s="1"/>
  <c r="I47" i="3"/>
  <c r="H43" i="16" s="1"/>
  <c r="I45" i="3"/>
  <c r="H41" i="16" s="1"/>
  <c r="I43" i="3"/>
  <c r="H39" i="16" s="1"/>
  <c r="I41" i="3"/>
  <c r="H37" i="16" s="1"/>
  <c r="I39" i="3"/>
  <c r="H35" i="16" s="1"/>
  <c r="I37" i="3"/>
  <c r="H33" i="16" s="1"/>
  <c r="I35" i="3"/>
  <c r="H31" i="16" s="1"/>
  <c r="I33" i="3"/>
  <c r="H29" i="16" s="1"/>
  <c r="I31" i="3"/>
  <c r="I29" i="3"/>
  <c r="I27" i="3"/>
  <c r="I25" i="3"/>
  <c r="H21" i="16" s="1"/>
  <c r="I23" i="3"/>
  <c r="I21" i="3"/>
  <c r="I19" i="3"/>
  <c r="I17" i="3"/>
  <c r="H13" i="16" s="1"/>
  <c r="I83" i="1"/>
  <c r="F79" i="16" s="1"/>
  <c r="I81" i="1"/>
  <c r="I79" i="1"/>
  <c r="F75" i="16" s="1"/>
  <c r="I77" i="1"/>
  <c r="F73" i="16" s="1"/>
  <c r="I75" i="1"/>
  <c r="F71" i="16" s="1"/>
  <c r="I73" i="1"/>
  <c r="F69" i="16" s="1"/>
  <c r="I71" i="1"/>
  <c r="F67" i="16" s="1"/>
  <c r="I69" i="1"/>
  <c r="F65" i="16" s="1"/>
  <c r="I67" i="1"/>
  <c r="F63" i="16" s="1"/>
  <c r="I65" i="1"/>
  <c r="F61" i="16" s="1"/>
  <c r="I63" i="1"/>
  <c r="F59" i="16" s="1"/>
  <c r="I61" i="1"/>
  <c r="F57" i="16" s="1"/>
  <c r="I59" i="1"/>
  <c r="F55" i="16" s="1"/>
  <c r="I57" i="1"/>
  <c r="F53" i="16" s="1"/>
  <c r="I55" i="1"/>
  <c r="F51" i="16" s="1"/>
  <c r="I53" i="1"/>
  <c r="F49" i="16" s="1"/>
  <c r="I51" i="1"/>
  <c r="F47" i="16" s="1"/>
  <c r="I49" i="1"/>
  <c r="F45" i="16" s="1"/>
  <c r="I47" i="1"/>
  <c r="F43" i="16" s="1"/>
  <c r="I45" i="1"/>
  <c r="F41" i="16" s="1"/>
  <c r="I43" i="1"/>
  <c r="F39" i="16" s="1"/>
  <c r="I41" i="1"/>
  <c r="F37" i="16" s="1"/>
  <c r="I39" i="1"/>
  <c r="F35" i="16" s="1"/>
  <c r="I37" i="1"/>
  <c r="F33" i="16" s="1"/>
  <c r="I35" i="1"/>
  <c r="F31" i="16" s="1"/>
  <c r="I33" i="1"/>
  <c r="F29" i="16" s="1"/>
  <c r="I31" i="1"/>
  <c r="I29" i="1"/>
  <c r="I27" i="1"/>
  <c r="I25" i="1"/>
  <c r="F21" i="16" s="1"/>
  <c r="I23" i="1"/>
  <c r="I21" i="1"/>
  <c r="I19" i="1"/>
  <c r="I17" i="1"/>
  <c r="F13" i="16" s="1"/>
  <c r="I15" i="1"/>
  <c r="I78" i="1"/>
  <c r="F74" i="16" s="1"/>
  <c r="I76" i="1"/>
  <c r="F72" i="16" s="1"/>
  <c r="I74" i="1"/>
  <c r="F70" i="16" s="1"/>
  <c r="I72" i="1"/>
  <c r="F68" i="16" s="1"/>
  <c r="I70" i="1"/>
  <c r="F66" i="16" s="1"/>
  <c r="I68" i="1"/>
  <c r="F64" i="16" s="1"/>
  <c r="I66" i="1"/>
  <c r="F62" i="16" s="1"/>
  <c r="I64" i="1"/>
  <c r="F60" i="16" s="1"/>
  <c r="I62" i="1"/>
  <c r="F58" i="16" s="1"/>
  <c r="I60" i="1"/>
  <c r="F56" i="16" s="1"/>
  <c r="I58" i="1"/>
  <c r="F54" i="16" s="1"/>
  <c r="I56" i="1"/>
  <c r="F52" i="16" s="1"/>
  <c r="I54" i="1"/>
  <c r="F50" i="16" s="1"/>
  <c r="I52" i="1"/>
  <c r="F48" i="16" s="1"/>
  <c r="I50" i="1"/>
  <c r="F46" i="16" s="1"/>
  <c r="I48" i="1"/>
  <c r="F44" i="16" s="1"/>
  <c r="I46" i="1"/>
  <c r="F42" i="16" s="1"/>
  <c r="I44" i="1"/>
  <c r="F40" i="16" s="1"/>
  <c r="I42" i="1"/>
  <c r="F38" i="16" s="1"/>
  <c r="I40" i="1"/>
  <c r="F36" i="16" s="1"/>
  <c r="I38" i="1"/>
  <c r="F34" i="16" s="1"/>
  <c r="I36" i="1"/>
  <c r="I34" i="1"/>
  <c r="F30" i="16" s="1"/>
  <c r="I32" i="1"/>
  <c r="F28" i="16" s="1"/>
  <c r="I30" i="1"/>
  <c r="I28" i="1"/>
  <c r="F24" i="16" s="1"/>
  <c r="I26" i="1"/>
  <c r="I24" i="1"/>
  <c r="F20" i="16" s="1"/>
  <c r="I22" i="1"/>
  <c r="F18" i="16" s="1"/>
  <c r="I20" i="1"/>
  <c r="I18" i="1"/>
  <c r="I16" i="1"/>
  <c r="I13" i="12"/>
  <c r="C10" i="16" l="1"/>
  <c r="C22" i="16"/>
  <c r="C13" i="17"/>
  <c r="G77" i="16"/>
  <c r="E22" i="16"/>
  <c r="I14" i="16"/>
  <c r="E25" i="16"/>
  <c r="I14" i="17"/>
  <c r="E19" i="16"/>
  <c r="I77" i="16"/>
  <c r="E15" i="17"/>
  <c r="E10" i="16"/>
  <c r="I27" i="16"/>
  <c r="G20" i="17"/>
  <c r="E15" i="16"/>
  <c r="E32" i="16"/>
  <c r="C19" i="16"/>
  <c r="I32" i="16"/>
  <c r="I12" i="16"/>
  <c r="I22" i="16"/>
  <c r="C11" i="17"/>
  <c r="C23" i="16"/>
  <c r="E27" i="17"/>
  <c r="G23" i="17"/>
  <c r="G32" i="16"/>
  <c r="I17" i="16"/>
  <c r="C17" i="16"/>
  <c r="D21" i="17"/>
  <c r="D26" i="16"/>
  <c r="C15" i="16"/>
  <c r="I11" i="17"/>
  <c r="I11" i="16"/>
  <c r="C27" i="16"/>
  <c r="G9" i="16"/>
  <c r="I26" i="16"/>
  <c r="G19" i="17"/>
  <c r="G23" i="16"/>
  <c r="H24" i="17"/>
  <c r="H77" i="16"/>
  <c r="G16" i="16"/>
  <c r="G15" i="17"/>
  <c r="D15" i="17"/>
  <c r="D16" i="16"/>
  <c r="F17" i="16"/>
  <c r="F16" i="17"/>
  <c r="F24" i="17"/>
  <c r="F77" i="16"/>
  <c r="G12" i="17"/>
  <c r="G12" i="16"/>
  <c r="D9" i="17"/>
  <c r="D9" i="16"/>
  <c r="D17" i="16"/>
  <c r="D16" i="17"/>
  <c r="F14" i="17"/>
  <c r="F15" i="16"/>
  <c r="H17" i="17"/>
  <c r="H19" i="16"/>
  <c r="G21" i="17"/>
  <c r="G26" i="16"/>
  <c r="C9" i="17"/>
  <c r="C9" i="16"/>
  <c r="F12" i="17"/>
  <c r="F12" i="16"/>
  <c r="F17" i="17"/>
  <c r="F19" i="16"/>
  <c r="H19" i="17"/>
  <c r="H23" i="16"/>
  <c r="H11" i="17"/>
  <c r="H11" i="16"/>
  <c r="G18" i="17"/>
  <c r="G22" i="16"/>
  <c r="G10" i="16"/>
  <c r="G10" i="17"/>
  <c r="D13" i="17"/>
  <c r="D14" i="16"/>
  <c r="D22" i="17"/>
  <c r="D27" i="16"/>
  <c r="D14" i="17"/>
  <c r="D15" i="16"/>
  <c r="H16" i="17"/>
  <c r="H17" i="16"/>
  <c r="D23" i="17"/>
  <c r="D32" i="16"/>
  <c r="H12" i="16"/>
  <c r="H12" i="17"/>
  <c r="F21" i="17"/>
  <c r="F26" i="16"/>
  <c r="H20" i="17"/>
  <c r="H25" i="16"/>
  <c r="D10" i="17"/>
  <c r="D10" i="16"/>
  <c r="H9" i="17"/>
  <c r="H9" i="16"/>
  <c r="F10" i="17"/>
  <c r="F10" i="16"/>
  <c r="D20" i="17"/>
  <c r="D25" i="16"/>
  <c r="F25" i="16"/>
  <c r="F20" i="17"/>
  <c r="F32" i="16"/>
  <c r="F23" i="17"/>
  <c r="F22" i="17"/>
  <c r="F27" i="16"/>
  <c r="G14" i="16"/>
  <c r="G13" i="17"/>
  <c r="H22" i="16"/>
  <c r="H18" i="17"/>
  <c r="D17" i="17"/>
  <c r="D19" i="16"/>
  <c r="F18" i="17"/>
  <c r="F22" i="16"/>
  <c r="F13" i="17"/>
  <c r="F14" i="16"/>
  <c r="F15" i="17"/>
  <c r="F16" i="16"/>
  <c r="F11" i="16"/>
  <c r="F11" i="17"/>
  <c r="F19" i="17"/>
  <c r="F23" i="16"/>
  <c r="H15" i="16"/>
  <c r="H14" i="17"/>
  <c r="H27" i="16"/>
  <c r="H22" i="17"/>
  <c r="D18" i="17"/>
  <c r="D22" i="16"/>
  <c r="D24" i="17"/>
  <c r="D77" i="16"/>
  <c r="D19" i="17"/>
  <c r="D23" i="16"/>
  <c r="D11" i="17"/>
  <c r="D11" i="16"/>
  <c r="C27" i="17" l="1"/>
  <c r="I83" i="16"/>
  <c r="E83" i="16"/>
  <c r="I27" i="17"/>
  <c r="C83" i="16"/>
  <c r="H83" i="16"/>
  <c r="G83" i="16"/>
  <c r="D83" i="16"/>
  <c r="F83" i="16"/>
  <c r="H27" i="17"/>
  <c r="D27" i="17"/>
  <c r="G27" i="17"/>
  <c r="F27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23" authorId="0" shapeId="0" xr:uid="{EE32800E-B049-42A7-8BA2-C7BAFFED4CE0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sharedStrings.xml><?xml version="1.0" encoding="utf-8"?>
<sst xmlns="http://schemas.openxmlformats.org/spreadsheetml/2006/main" count="866" uniqueCount="145">
  <si>
    <t>Date:</t>
  </si>
  <si>
    <t>Run:</t>
  </si>
  <si>
    <t>Job:</t>
  </si>
  <si>
    <t>7580-21</t>
  </si>
  <si>
    <t>Name:</t>
  </si>
  <si>
    <t>EcoSoft</t>
  </si>
  <si>
    <t>Project:</t>
  </si>
  <si>
    <t>Marcela Curbani</t>
  </si>
  <si>
    <t>Target:</t>
  </si>
  <si>
    <t>N41</t>
  </si>
  <si>
    <t>Element</t>
  </si>
  <si>
    <t>Energy</t>
  </si>
  <si>
    <t>Det. Limit</t>
  </si>
  <si>
    <t>Name</t>
  </si>
  <si>
    <t>(keV)</t>
  </si>
  <si>
    <t>95% Conf.</t>
  </si>
  <si>
    <t>Sodium</t>
  </si>
  <si>
    <t>Magnesium</t>
  </si>
  <si>
    <t>Aluminium</t>
  </si>
  <si>
    <t>Silicon</t>
  </si>
  <si>
    <t>P</t>
  </si>
  <si>
    <t>Sulphur</t>
  </si>
  <si>
    <t>Chlorine</t>
  </si>
  <si>
    <t>Potassium</t>
  </si>
  <si>
    <t>Calcium</t>
  </si>
  <si>
    <t>Sc</t>
  </si>
  <si>
    <t>Titanium</t>
  </si>
  <si>
    <t>Va</t>
  </si>
  <si>
    <t>Cr</t>
  </si>
  <si>
    <t>Manganese</t>
  </si>
  <si>
    <t>Iron</t>
  </si>
  <si>
    <t>Co</t>
  </si>
  <si>
    <t>Ni</t>
  </si>
  <si>
    <t>Cu</t>
  </si>
  <si>
    <t>Zinc</t>
  </si>
  <si>
    <t>Ga</t>
  </si>
  <si>
    <t>Ge</t>
  </si>
  <si>
    <t>As</t>
  </si>
  <si>
    <t>Se</t>
  </si>
  <si>
    <t>Br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</si>
  <si>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</si>
  <si>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</si>
  <si>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</si>
  <si>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</si>
  <si>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</si>
  <si>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</si>
  <si>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</si>
  <si>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</si>
  <si>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</si>
  <si>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</si>
  <si>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</si>
  <si>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</si>
  <si>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</si>
  <si>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</si>
  <si>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</si>
  <si>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</si>
  <si>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</si>
  <si>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Cs</t>
  </si>
  <si>
    <t>Ba</t>
  </si>
  <si>
    <t>La</t>
  </si>
  <si>
    <t>Ce</t>
  </si>
  <si>
    <t>Pr</t>
  </si>
  <si>
    <t>Nd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</si>
  <si>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</si>
  <si>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</si>
  <si>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</si>
  <si>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</si>
  <si>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</si>
  <si>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</si>
  <si>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</si>
  <si>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</si>
  <si>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</si>
  <si>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</si>
  <si>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</si>
  <si>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</si>
  <si>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</si>
  <si>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</si>
  <si>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</si>
  <si>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</si>
  <si>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</si>
  <si>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</si>
  <si>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</si>
  <si>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</si>
  <si>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</si>
  <si>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</si>
  <si>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</si>
  <si>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Th</t>
  </si>
  <si>
    <t>U</t>
  </si>
  <si>
    <t>N42</t>
  </si>
  <si>
    <t>Nickel</t>
  </si>
  <si>
    <t>Copper</t>
  </si>
  <si>
    <t>N43</t>
  </si>
  <si>
    <t>Bromine</t>
  </si>
  <si>
    <t>Lead</t>
  </si>
  <si>
    <t>N44</t>
  </si>
  <si>
    <t>Mg</t>
  </si>
  <si>
    <t>Mn</t>
  </si>
  <si>
    <r>
      <t>Mass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g/cm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</si>
  <si>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Error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g/cm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</si>
  <si>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Filter Area (cm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</si>
  <si>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Total Mass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g)</t>
    </r>
  </si>
  <si>
    <t>N38</t>
  </si>
  <si>
    <t>N39</t>
  </si>
  <si>
    <t>N40</t>
  </si>
  <si>
    <t>Descrição</t>
  </si>
  <si>
    <t>Estação</t>
  </si>
  <si>
    <t>Barra Longa Centro</t>
  </si>
  <si>
    <t>Período de Coleta</t>
  </si>
  <si>
    <t>Massa Gravimétrico (mg)</t>
  </si>
  <si>
    <t>Branco</t>
  </si>
  <si>
    <t>Fração PM</t>
  </si>
  <si>
    <t>PM10</t>
  </si>
  <si>
    <t>Área da marca de PM no filtro (cm²)</t>
  </si>
  <si>
    <t>Nylon</t>
  </si>
  <si>
    <t>Branco (µg)</t>
  </si>
  <si>
    <t>Total - Branco (µg)</t>
  </si>
  <si>
    <t>Proporção (%)</t>
  </si>
  <si>
    <t>7335-21</t>
  </si>
  <si>
    <t>Nylon Blank</t>
  </si>
  <si>
    <t>Na</t>
  </si>
  <si>
    <t>Al</t>
  </si>
  <si>
    <t>Si</t>
  </si>
  <si>
    <t>K</t>
  </si>
  <si>
    <t>V</t>
  </si>
  <si>
    <t>Fe</t>
  </si>
  <si>
    <t>Zn</t>
  </si>
  <si>
    <t>Filtro de Nylon 38</t>
  </si>
  <si>
    <t>Filtro de Nylon 39</t>
  </si>
  <si>
    <t>Filtro de Nylon 40</t>
  </si>
  <si>
    <t>Filtro de Nylon 41</t>
  </si>
  <si>
    <t>Filtro de Nylon 42</t>
  </si>
  <si>
    <t>Filtro de Nylon 43</t>
  </si>
  <si>
    <t>Filtro de Nylon 44</t>
  </si>
  <si>
    <t>Amostra</t>
  </si>
  <si>
    <t>Total Identificado PIXE (%)</t>
  </si>
  <si>
    <t>S</t>
  </si>
  <si>
    <t>Cl</t>
  </si>
  <si>
    <t>Ca</t>
  </si>
  <si>
    <t>Ti</t>
  </si>
  <si>
    <t>Paracatu</t>
  </si>
  <si>
    <t>Volta da Capela</t>
  </si>
  <si>
    <t>Novo Soberbo</t>
  </si>
  <si>
    <t>Santana do Deserto</t>
  </si>
  <si>
    <t>Rio Doce</t>
  </si>
  <si>
    <t>Gesteira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</si>
</sst>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"/>
    <numFmt numFmtId="167" formatCode="0.000000"/>
  </numFmts>
  <fonts count="8" x14ac:knownFonts="1">
    <font>
      <sz val="10"/>
      <name val="Arial"/>
    </font>
    <font>
      <sz val="8"/>
      <name val="Times New Roman"/>
      <family val="1"/>
    </font>
    <font>
      <sz val="8"/>
      <name val="Symbol"/>
      <family val="1"/>
      <charset val="2"/>
    </font>
    <font>
      <vertAlign val="superscript"/>
      <sz val="8"/>
      <name val="Times New Roman"/>
      <family val="1"/>
    </font>
    <font>
      <sz val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65" fontId="1" fillId="0" borderId="0" xfId="0" applyNumberFormat="1" applyFont="1" applyAlignment="1">
      <alignment horizontal="right"/>
    </xf>
    <xf numFmtId="0" fontId="1" fillId="0" borderId="0" xfId="1" applyFont="1"/>
    <xf numFmtId="164" fontId="1" fillId="0" borderId="0" xfId="1" applyNumberFormat="1" applyFont="1" applyAlignment="1">
      <alignment horizontal="center"/>
    </xf>
    <xf numFmtId="49" fontId="1" fillId="0" borderId="0" xfId="1" applyNumberFormat="1" applyFont="1" applyAlignment="1">
      <alignment horizontal="center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164" fontId="1" fillId="0" borderId="0" xfId="1" applyNumberFormat="1" applyFont="1" applyAlignment="1">
      <alignment horizontal="right"/>
    </xf>
    <xf numFmtId="165" fontId="1" fillId="0" borderId="0" xfId="1" applyNumberFormat="1" applyFont="1" applyAlignment="1">
      <alignment horizontal="right"/>
    </xf>
    <xf numFmtId="0" fontId="1" fillId="0" borderId="1" xfId="1" applyFont="1" applyBorder="1"/>
    <xf numFmtId="164" fontId="1" fillId="0" borderId="1" xfId="1" applyNumberFormat="1" applyFont="1" applyBorder="1" applyAlignment="1">
      <alignment horizontal="center"/>
    </xf>
    <xf numFmtId="164" fontId="1" fillId="0" borderId="1" xfId="1" applyNumberFormat="1" applyFont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1" xfId="1" applyFont="1" applyBorder="1" applyAlignment="1">
      <alignment horizontal="left"/>
    </xf>
    <xf numFmtId="0" fontId="1" fillId="0" borderId="0" xfId="1" applyFont="1" applyBorder="1"/>
    <xf numFmtId="164" fontId="1" fillId="0" borderId="0" xfId="1" applyNumberFormat="1" applyFont="1" applyBorder="1" applyAlignment="1">
      <alignment horizontal="center"/>
    </xf>
    <xf numFmtId="49" fontId="1" fillId="0" borderId="0" xfId="1" applyNumberFormat="1" applyFont="1" applyBorder="1" applyAlignment="1">
      <alignment horizontal="center"/>
    </xf>
    <xf numFmtId="0" fontId="1" fillId="0" borderId="0" xfId="1" applyFont="1" applyBorder="1" applyAlignment="1">
      <alignment horizontal="right"/>
    </xf>
    <xf numFmtId="0" fontId="1" fillId="0" borderId="0" xfId="1" applyFont="1" applyBorder="1" applyAlignment="1">
      <alignment horizontal="left"/>
    </xf>
    <xf numFmtId="49" fontId="1" fillId="0" borderId="0" xfId="1" applyNumberFormat="1" applyFont="1" applyAlignment="1">
      <alignment horizontal="left"/>
    </xf>
    <xf numFmtId="14" fontId="1" fillId="0" borderId="0" xfId="1" applyNumberFormat="1" applyFont="1" applyAlignment="1">
      <alignment horizontal="left"/>
    </xf>
    <xf numFmtId="164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166" fontId="1" fillId="0" borderId="0" xfId="1" applyNumberFormat="1" applyFont="1"/>
    <xf numFmtId="164" fontId="1" fillId="0" borderId="0" xfId="1" applyNumberFormat="1" applyFont="1"/>
    <xf numFmtId="164" fontId="1" fillId="3" borderId="0" xfId="0" applyNumberFormat="1" applyFont="1" applyFill="1"/>
    <xf numFmtId="0" fontId="7" fillId="0" borderId="0" xfId="0" applyFont="1"/>
    <xf numFmtId="49" fontId="7" fillId="0" borderId="0" xfId="0" applyNumberFormat="1" applyFont="1"/>
    <xf numFmtId="164" fontId="7" fillId="0" borderId="0" xfId="0" applyNumberFormat="1" applyFont="1"/>
    <xf numFmtId="167" fontId="1" fillId="0" borderId="0" xfId="0" applyNumberFormat="1" applyFont="1" applyAlignment="1">
      <alignment horizontal="left"/>
    </xf>
    <xf numFmtId="14" fontId="1" fillId="2" borderId="2" xfId="0" applyNumberFormat="1" applyFont="1" applyFill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Grafico!$C$8</c:f>
              <c:strCache>
                <c:ptCount val="1"/>
                <c:pt idx="0">
                  <c:v>N38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Ni</c:v>
                </c:pt>
                <c:pt idx="12">
                  <c:v>Cu</c:v>
                </c:pt>
                <c:pt idx="13">
                  <c:v>Zn</c:v>
                </c:pt>
                <c:pt idx="14">
                  <c:v>Br</c:v>
                </c:pt>
                <c:pt idx="15">
                  <c:v>Pb</c:v>
                </c:pt>
              </c:strCache>
            </c:strRef>
          </c:cat>
          <c:val>
            <c:numRef>
              <c:f>Grafico!$C$9:$C$24</c:f>
              <c:numCache>
                <c:formatCode>0.0000</c:formatCode>
                <c:ptCount val="16"/>
                <c:pt idx="0">
                  <c:v>0.68778599527930762</c:v>
                </c:pt>
                <c:pt idx="1">
                  <c:v>0.42838394964594817</c:v>
                </c:pt>
                <c:pt idx="2">
                  <c:v>6.4005601888276962</c:v>
                </c:pt>
                <c:pt idx="3">
                  <c:v>8.1111313926042481</c:v>
                </c:pt>
                <c:pt idx="4">
                  <c:v>1.9298029897718334</c:v>
                </c:pt>
                <c:pt idx="5">
                  <c:v>0.34166955153422512</c:v>
                </c:pt>
                <c:pt idx="6">
                  <c:v>2.2516097560975612</c:v>
                </c:pt>
                <c:pt idx="7">
                  <c:v>4.153367678992919</c:v>
                </c:pt>
                <c:pt idx="8">
                  <c:v>0.22412336742722275</c:v>
                </c:pt>
                <c:pt idx="9">
                  <c:v>8.226750590086547E-2</c:v>
                </c:pt>
                <c:pt idx="10">
                  <c:v>7.1031691581431957</c:v>
                </c:pt>
                <c:pt idx="11">
                  <c:v>0</c:v>
                </c:pt>
                <c:pt idx="12">
                  <c:v>0</c:v>
                </c:pt>
                <c:pt idx="13">
                  <c:v>4.9479087332808813E-2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3-41C9-86FF-B9329D803816}"/>
            </c:ext>
          </c:extLst>
        </c:ser>
        <c:ser>
          <c:idx val="1"/>
          <c:order val="1"/>
          <c:tx>
            <c:strRef>
              <c:f>Grafico!$D$8</c:f>
              <c:strCache>
                <c:ptCount val="1"/>
                <c:pt idx="0">
                  <c:v>N39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Ni</c:v>
                </c:pt>
                <c:pt idx="12">
                  <c:v>Cu</c:v>
                </c:pt>
                <c:pt idx="13">
                  <c:v>Zn</c:v>
                </c:pt>
                <c:pt idx="14">
                  <c:v>Br</c:v>
                </c:pt>
                <c:pt idx="15">
                  <c:v>Pb</c:v>
                </c:pt>
              </c:strCache>
            </c:strRef>
          </c:cat>
          <c:val>
            <c:numRef>
              <c:f>Grafico!$D$9:$D$24</c:f>
              <c:numCache>
                <c:formatCode>0.0000</c:formatCode>
                <c:ptCount val="16"/>
                <c:pt idx="0">
                  <c:v>0.81991680000000167</c:v>
                </c:pt>
                <c:pt idx="1">
                  <c:v>0.29744592000000059</c:v>
                </c:pt>
                <c:pt idx="2">
                  <c:v>6.6090720000000127</c:v>
                </c:pt>
                <c:pt idx="3">
                  <c:v>8.0635200000000147</c:v>
                </c:pt>
                <c:pt idx="4">
                  <c:v>2.0431980000000043</c:v>
                </c:pt>
                <c:pt idx="5">
                  <c:v>9.8796960000000197E-2</c:v>
                </c:pt>
                <c:pt idx="6">
                  <c:v>1.6153416000000032</c:v>
                </c:pt>
                <c:pt idx="7">
                  <c:v>1.7257063200000031</c:v>
                </c:pt>
                <c:pt idx="8">
                  <c:v>0.3293232000000007</c:v>
                </c:pt>
                <c:pt idx="9">
                  <c:v>7.4870160000000144E-2</c:v>
                </c:pt>
                <c:pt idx="10">
                  <c:v>6.918048000000014</c:v>
                </c:pt>
                <c:pt idx="11">
                  <c:v>0</c:v>
                </c:pt>
                <c:pt idx="12">
                  <c:v>1.2328896000000025E-2</c:v>
                </c:pt>
                <c:pt idx="13">
                  <c:v>5.0227440000000102E-2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3-41C9-86FF-B9329D803816}"/>
            </c:ext>
          </c:extLst>
        </c:ser>
        <c:ser>
          <c:idx val="2"/>
          <c:order val="2"/>
          <c:tx>
            <c:strRef>
              <c:f>Grafico!$E$8</c:f>
              <c:strCache>
                <c:ptCount val="1"/>
                <c:pt idx="0">
                  <c:v>N40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Ni</c:v>
                </c:pt>
                <c:pt idx="12">
                  <c:v>Cu</c:v>
                </c:pt>
                <c:pt idx="13">
                  <c:v>Zn</c:v>
                </c:pt>
                <c:pt idx="14">
                  <c:v>Br</c:v>
                </c:pt>
                <c:pt idx="15">
                  <c:v>Pb</c:v>
                </c:pt>
              </c:strCache>
            </c:strRef>
          </c:cat>
          <c:val>
            <c:numRef>
              <c:f>Grafico!$E$9:$E$24</c:f>
              <c:numCache>
                <c:formatCode>0.0000</c:formatCode>
                <c:ptCount val="16"/>
                <c:pt idx="0">
                  <c:v>1.2327464068209508</c:v>
                </c:pt>
                <c:pt idx="1">
                  <c:v>0.47593373934226579</c:v>
                </c:pt>
                <c:pt idx="2">
                  <c:v>5.7690328867235108</c:v>
                </c:pt>
                <c:pt idx="3">
                  <c:v>7.2560389768574947</c:v>
                </c:pt>
                <c:pt idx="4">
                  <c:v>2.8168209500609027</c:v>
                </c:pt>
                <c:pt idx="5">
                  <c:v>0.23323965895249707</c:v>
                </c:pt>
                <c:pt idx="6">
                  <c:v>2.0886928136419014</c:v>
                </c:pt>
                <c:pt idx="7">
                  <c:v>1.2170961266747875</c:v>
                </c:pt>
                <c:pt idx="8">
                  <c:v>0.52366479902557883</c:v>
                </c:pt>
                <c:pt idx="9">
                  <c:v>0.11198440925700372</c:v>
                </c:pt>
                <c:pt idx="10">
                  <c:v>5.0576565164433642</c:v>
                </c:pt>
                <c:pt idx="11">
                  <c:v>0</c:v>
                </c:pt>
                <c:pt idx="12">
                  <c:v>8.5686431181486045E-3</c:v>
                </c:pt>
                <c:pt idx="13">
                  <c:v>5.3697442143727188E-2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33-41C9-86FF-B9329D803816}"/>
            </c:ext>
          </c:extLst>
        </c:ser>
        <c:ser>
          <c:idx val="3"/>
          <c:order val="3"/>
          <c:tx>
            <c:strRef>
              <c:f>Grafico!$F$8</c:f>
              <c:strCache>
                <c:ptCount val="1"/>
                <c:pt idx="0">
                  <c:v>N41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Grafico!$B$9:$B$24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Ni</c:v>
                </c:pt>
                <c:pt idx="12">
                  <c:v>Cu</c:v>
                </c:pt>
                <c:pt idx="13">
                  <c:v>Zn</c:v>
                </c:pt>
                <c:pt idx="14">
                  <c:v>Br</c:v>
                </c:pt>
                <c:pt idx="15">
                  <c:v>Pb</c:v>
                </c:pt>
              </c:strCache>
            </c:strRef>
          </c:cat>
          <c:val>
            <c:numRef>
              <c:f>Grafico!$F$9:$F$24</c:f>
              <c:numCache>
                <c:formatCode>0.0000</c:formatCode>
                <c:ptCount val="16"/>
                <c:pt idx="0">
                  <c:v>1.4876380716934641</c:v>
                </c:pt>
                <c:pt idx="1">
                  <c:v>0.42067461063041228</c:v>
                </c:pt>
                <c:pt idx="2">
                  <c:v>5.9151545117429531</c:v>
                </c:pt>
                <c:pt idx="3">
                  <c:v>6.8094140914710213</c:v>
                </c:pt>
                <c:pt idx="4">
                  <c:v>3.1590185414091803</c:v>
                </c:pt>
                <c:pt idx="5">
                  <c:v>0.12794432632880234</c:v>
                </c:pt>
                <c:pt idx="6">
                  <c:v>2.1550724351050903</c:v>
                </c:pt>
                <c:pt idx="7">
                  <c:v>1.3874530531520539</c:v>
                </c:pt>
                <c:pt idx="8">
                  <c:v>0.18397527812113912</c:v>
                </c:pt>
                <c:pt idx="9">
                  <c:v>9.9113770086527594E-2</c:v>
                </c:pt>
                <c:pt idx="10">
                  <c:v>5.4959703337454222</c:v>
                </c:pt>
                <c:pt idx="11">
                  <c:v>0</c:v>
                </c:pt>
                <c:pt idx="12">
                  <c:v>0</c:v>
                </c:pt>
                <c:pt idx="13">
                  <c:v>5.9524153275649562E-2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33-41C9-86FF-B9329D803816}"/>
            </c:ext>
          </c:extLst>
        </c:ser>
        <c:ser>
          <c:idx val="4"/>
          <c:order val="4"/>
          <c:tx>
            <c:strRef>
              <c:f>Grafico!$G$8</c:f>
              <c:strCache>
                <c:ptCount val="1"/>
                <c:pt idx="0">
                  <c:v>N42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Grafico!$B$9:$B$24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Ni</c:v>
                </c:pt>
                <c:pt idx="12">
                  <c:v>Cu</c:v>
                </c:pt>
                <c:pt idx="13">
                  <c:v>Zn</c:v>
                </c:pt>
                <c:pt idx="14">
                  <c:v>Br</c:v>
                </c:pt>
                <c:pt idx="15">
                  <c:v>Pb</c:v>
                </c:pt>
              </c:strCache>
            </c:strRef>
          </c:cat>
          <c:val>
            <c:numRef>
              <c:f>Grafico!$G$9:$G$24</c:f>
              <c:numCache>
                <c:formatCode>0.0000</c:formatCode>
                <c:ptCount val="16"/>
                <c:pt idx="0">
                  <c:v>1.0469741867785958</c:v>
                </c:pt>
                <c:pt idx="1">
                  <c:v>0.44638740818468076</c:v>
                </c:pt>
                <c:pt idx="2">
                  <c:v>8.4216579223504873</c:v>
                </c:pt>
                <c:pt idx="3">
                  <c:v>9.8687597061909944</c:v>
                </c:pt>
                <c:pt idx="4">
                  <c:v>2.8714690451206768</c:v>
                </c:pt>
                <c:pt idx="5">
                  <c:v>1.8227156348373602E-2</c:v>
                </c:pt>
                <c:pt idx="6">
                  <c:v>2.1073913955928685</c:v>
                </c:pt>
                <c:pt idx="7">
                  <c:v>1.8017207974816398</c:v>
                </c:pt>
                <c:pt idx="8">
                  <c:v>0.67650031479538408</c:v>
                </c:pt>
                <c:pt idx="9">
                  <c:v>0.1382258971668418</c:v>
                </c:pt>
                <c:pt idx="10">
                  <c:v>8.1686128016789237</c:v>
                </c:pt>
                <c:pt idx="11">
                  <c:v>8.1251206715634971E-3</c:v>
                </c:pt>
                <c:pt idx="12">
                  <c:v>1.13158614900315E-2</c:v>
                </c:pt>
                <c:pt idx="13">
                  <c:v>6.389389296956989E-2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33-41C9-86FF-B9329D803816}"/>
            </c:ext>
          </c:extLst>
        </c:ser>
        <c:ser>
          <c:idx val="5"/>
          <c:order val="5"/>
          <c:tx>
            <c:strRef>
              <c:f>Grafico!$H$8</c:f>
              <c:strCache>
                <c:ptCount val="1"/>
                <c:pt idx="0">
                  <c:v>N43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Grafico!$B$9:$B$24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Ni</c:v>
                </c:pt>
                <c:pt idx="12">
                  <c:v>Cu</c:v>
                </c:pt>
                <c:pt idx="13">
                  <c:v>Zn</c:v>
                </c:pt>
                <c:pt idx="14">
                  <c:v>Br</c:v>
                </c:pt>
                <c:pt idx="15">
                  <c:v>Pb</c:v>
                </c:pt>
              </c:strCache>
            </c:strRef>
          </c:cat>
          <c:val>
            <c:numRef>
              <c:f>Grafico!$H$9:$H$24</c:f>
              <c:numCache>
                <c:formatCode>0.0000</c:formatCode>
                <c:ptCount val="16"/>
                <c:pt idx="0">
                  <c:v>0.86031365313653219</c:v>
                </c:pt>
                <c:pt idx="1">
                  <c:v>0.37054317343173471</c:v>
                </c:pt>
                <c:pt idx="2">
                  <c:v>8.5092841328413371</c:v>
                </c:pt>
                <c:pt idx="3">
                  <c:v>10.740885608856098</c:v>
                </c:pt>
                <c:pt idx="4">
                  <c:v>2.3729014760147624</c:v>
                </c:pt>
                <c:pt idx="5">
                  <c:v>0.20463298892988949</c:v>
                </c:pt>
                <c:pt idx="6">
                  <c:v>2.0146981549815521</c:v>
                </c:pt>
                <c:pt idx="7">
                  <c:v>3.6671608118081211</c:v>
                </c:pt>
                <c:pt idx="8">
                  <c:v>0.4376302583025834</c:v>
                </c:pt>
                <c:pt idx="9">
                  <c:v>0.12982915129151304</c:v>
                </c:pt>
                <c:pt idx="10">
                  <c:v>9.2149151291513025</c:v>
                </c:pt>
                <c:pt idx="11">
                  <c:v>0</c:v>
                </c:pt>
                <c:pt idx="12">
                  <c:v>1.4202996309963113E-2</c:v>
                </c:pt>
                <c:pt idx="13">
                  <c:v>0.11286619926199272</c:v>
                </c:pt>
                <c:pt idx="14">
                  <c:v>1.7984900369003708E-2</c:v>
                </c:pt>
                <c:pt idx="15">
                  <c:v>3.6810996309963137E-2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33-41C9-86FF-B9329D803816}"/>
            </c:ext>
          </c:extLst>
        </c:ser>
        <c:ser>
          <c:idx val="6"/>
          <c:order val="6"/>
          <c:tx>
            <c:strRef>
              <c:f>Grafico!$I$8</c:f>
              <c:strCache>
                <c:ptCount val="1"/>
                <c:pt idx="0">
                  <c:v>N44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Ni</c:v>
                </c:pt>
                <c:pt idx="12">
                  <c:v>Cu</c:v>
                </c:pt>
                <c:pt idx="13">
                  <c:v>Zn</c:v>
                </c:pt>
                <c:pt idx="14">
                  <c:v>Br</c:v>
                </c:pt>
                <c:pt idx="15">
                  <c:v>Pb</c:v>
                </c:pt>
              </c:strCache>
            </c:strRef>
          </c:cat>
          <c:val>
            <c:numRef>
              <c:f>Grafico!$I$9:$I$24</c:f>
              <c:numCache>
                <c:formatCode>0.0000</c:formatCode>
                <c:ptCount val="16"/>
                <c:pt idx="0">
                  <c:v>0.55990313099041156</c:v>
                </c:pt>
                <c:pt idx="1">
                  <c:v>0</c:v>
                </c:pt>
                <c:pt idx="2">
                  <c:v>3.196178913737997</c:v>
                </c:pt>
                <c:pt idx="3">
                  <c:v>3.2455361022363998</c:v>
                </c:pt>
                <c:pt idx="4">
                  <c:v>1.0455297124600567</c:v>
                </c:pt>
                <c:pt idx="5">
                  <c:v>0.32611859424919903</c:v>
                </c:pt>
                <c:pt idx="6">
                  <c:v>0.8389518210862561</c:v>
                </c:pt>
                <c:pt idx="7">
                  <c:v>0.49393303514376657</c:v>
                </c:pt>
                <c:pt idx="8">
                  <c:v>0</c:v>
                </c:pt>
                <c:pt idx="9">
                  <c:v>0</c:v>
                </c:pt>
                <c:pt idx="10">
                  <c:v>4.0292319488817618</c:v>
                </c:pt>
                <c:pt idx="11">
                  <c:v>0</c:v>
                </c:pt>
                <c:pt idx="12">
                  <c:v>0</c:v>
                </c:pt>
                <c:pt idx="13">
                  <c:v>3.5212140575079626E-2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33-41C9-86FF-B9329D803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8227680"/>
        <c:axId val="558223088"/>
      </c:barChart>
      <c:catAx>
        <c:axId val="55822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8223088"/>
        <c:crosses val="autoZero"/>
        <c:auto val="1"/>
        <c:lblAlgn val="ctr"/>
        <c:lblOffset val="100"/>
        <c:noMultiLvlLbl val="0"/>
      </c:catAx>
      <c:valAx>
        <c:axId val="55822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822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1028699</xdr:colOff>
      <xdr:row>28</xdr:row>
      <xdr:rowOff>19049</xdr:rowOff>
    </xdr:from>
    <xdr:to>
      <xdr:col>8</xdr:col>
      <xdr:colOff>1390649</xdr:colOff>
      <xdr:row>54</xdr:row>
      <xdr:rowOff>104774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B727440-B405-4A9E-8E76-DDEE01482B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Renova/MG/PRJ1701572_Gesta%20da%20Qualidade%20do%20Ar%20Barragem%20Fundao/Controle%20Filtros/Filtros%20Ren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</sheetNames>
    <sheetDataSet>
      <sheetData sheetId="0">
        <row r="80">
          <cell r="N80" t="str">
            <v>11/06/2021 a 09/08/2021</v>
          </cell>
          <cell r="P80">
            <v>4.2366666666666664</v>
          </cell>
        </row>
        <row r="82">
          <cell r="N82" t="str">
            <v>15/06/2021 a 09/08/2021</v>
          </cell>
          <cell r="P82">
            <v>3.3333333333333268</v>
          </cell>
        </row>
        <row r="84">
          <cell r="N84" t="str">
            <v>14/06/2021 a 02/08/2021</v>
          </cell>
          <cell r="P84">
            <v>2.736666666666665</v>
          </cell>
        </row>
        <row r="86">
          <cell r="N86" t="str">
            <v>14/06/2021 a 11/08/2021</v>
          </cell>
          <cell r="P86">
            <v>2.6966666666666388</v>
          </cell>
        </row>
        <row r="88">
          <cell r="N88" t="str">
            <v>14/06/2021 a 14/08/2021</v>
          </cell>
          <cell r="P88">
            <v>3.176666666666661</v>
          </cell>
        </row>
        <row r="90">
          <cell r="N90" t="str">
            <v>15/06/2021 a 09/08/2021</v>
          </cell>
          <cell r="P90">
            <v>3.6133333333333297</v>
          </cell>
        </row>
        <row r="92">
          <cell r="N92" t="str">
            <v>01/07/2021 a 17/08/2021</v>
          </cell>
          <cell r="P92">
            <v>1.0433333333333406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2CC7-1BCD-4368-AA5B-F8D228872B1A}">
  <dimension ref="A1:F100"/>
  <sheetViews>
    <sheetView zoomScaleNormal="100" workbookViewId="0">
      <selection activeCell="K7" sqref="K7"/>
    </sheetView>
  </sheetViews>
  <sheetFormatPr defaultRowHeight="11.25" x14ac:dyDescent="0.2"/>
  <cols>
    <col min="1" max="1" width="9.140625" style="24"/>
    <col min="2" max="2" width="9.140625" style="23"/>
    <col min="3" max="3" width="10.7109375" style="23" customWidth="1"/>
    <col min="4" max="4" width="11.42578125" style="22" customWidth="1"/>
    <col min="5" max="5" width="13.42578125" style="22" customWidth="1"/>
    <col min="6" max="6" width="10.7109375" style="21" customWidth="1"/>
    <col min="7" max="16384" width="9.140625" style="20"/>
  </cols>
  <sheetData>
    <row r="1" spans="1:6" x14ac:dyDescent="0.2">
      <c r="A1" s="24" t="s">
        <v>0</v>
      </c>
      <c r="C1" s="38"/>
      <c r="D1" s="38">
        <v>44351</v>
      </c>
    </row>
    <row r="2" spans="1:6" x14ac:dyDescent="0.2">
      <c r="A2" s="24" t="s">
        <v>1</v>
      </c>
      <c r="C2" s="24"/>
      <c r="D2" s="37">
        <v>251</v>
      </c>
    </row>
    <row r="3" spans="1:6" x14ac:dyDescent="0.2">
      <c r="A3" s="24" t="s">
        <v>2</v>
      </c>
      <c r="C3" s="24"/>
      <c r="D3" s="37" t="s">
        <v>117</v>
      </c>
    </row>
    <row r="4" spans="1:6" x14ac:dyDescent="0.2">
      <c r="A4" s="24" t="s">
        <v>4</v>
      </c>
      <c r="C4" s="24"/>
      <c r="D4" s="37" t="s">
        <v>5</v>
      </c>
    </row>
    <row r="5" spans="1:6" x14ac:dyDescent="0.2">
      <c r="A5" s="24" t="s">
        <v>6</v>
      </c>
      <c r="C5" s="24"/>
      <c r="D5" s="37" t="s">
        <v>7</v>
      </c>
    </row>
    <row r="6" spans="1:6" x14ac:dyDescent="0.2">
      <c r="A6" s="24" t="s">
        <v>8</v>
      </c>
      <c r="C6" s="24"/>
      <c r="D6" s="37" t="s">
        <v>118</v>
      </c>
    </row>
    <row r="8" spans="1:6" x14ac:dyDescent="0.2">
      <c r="C8" s="23" t="s">
        <v>97</v>
      </c>
      <c r="D8" s="22">
        <v>2.2410999999999999</v>
      </c>
      <c r="E8" s="22" t="s">
        <v>99</v>
      </c>
      <c r="F8" s="21">
        <v>1</v>
      </c>
    </row>
    <row r="9" spans="1:6" x14ac:dyDescent="0.2">
      <c r="C9" s="23" t="s">
        <v>98</v>
      </c>
      <c r="D9" s="22">
        <v>0.14610000000000001</v>
      </c>
    </row>
    <row r="10" spans="1:6" x14ac:dyDescent="0.2">
      <c r="C10" s="25"/>
      <c r="D10" s="21"/>
      <c r="E10" s="21"/>
    </row>
    <row r="11" spans="1:6" x14ac:dyDescent="0.2">
      <c r="A11" s="24" t="s">
        <v>10</v>
      </c>
      <c r="B11" s="23" t="s">
        <v>11</v>
      </c>
      <c r="C11" s="25" t="s">
        <v>12</v>
      </c>
      <c r="D11" s="21" t="s">
        <v>97</v>
      </c>
      <c r="E11" s="21" t="s">
        <v>98</v>
      </c>
      <c r="F11" s="21" t="s">
        <v>100</v>
      </c>
    </row>
    <row r="12" spans="1:6" s="27" customFormat="1" x14ac:dyDescent="0.2">
      <c r="A12" s="31" t="s">
        <v>13</v>
      </c>
      <c r="B12" s="30" t="s">
        <v>14</v>
      </c>
      <c r="C12" s="29" t="s">
        <v>15</v>
      </c>
      <c r="D12" s="28"/>
      <c r="E12" s="28"/>
      <c r="F12" s="28"/>
    </row>
    <row r="13" spans="1:6" x14ac:dyDescent="0.2">
      <c r="A13" s="24" t="s">
        <v>119</v>
      </c>
      <c r="B13" s="26">
        <v>1.0409999999999999</v>
      </c>
      <c r="C13" s="25">
        <v>0.14599999999999999</v>
      </c>
      <c r="D13" s="21"/>
      <c r="E13" s="21"/>
    </row>
    <row r="14" spans="1:6" x14ac:dyDescent="0.2">
      <c r="A14" s="24" t="s">
        <v>95</v>
      </c>
      <c r="B14" s="26">
        <v>1.254</v>
      </c>
      <c r="C14" s="25">
        <v>8.3000000000000004E-2</v>
      </c>
      <c r="D14" s="21"/>
      <c r="E14" s="21"/>
    </row>
    <row r="15" spans="1:6" x14ac:dyDescent="0.2">
      <c r="A15" s="24" t="s">
        <v>120</v>
      </c>
      <c r="B15" s="26">
        <v>1.4850000000000001</v>
      </c>
      <c r="C15" s="25">
        <v>7.3999999999999996E-2</v>
      </c>
      <c r="D15" s="21"/>
      <c r="E15" s="21"/>
    </row>
    <row r="16" spans="1:6" x14ac:dyDescent="0.2">
      <c r="A16" s="24" t="s">
        <v>121</v>
      </c>
      <c r="B16" s="26">
        <v>1.74</v>
      </c>
      <c r="C16" s="25">
        <v>8.7999999999999995E-2</v>
      </c>
      <c r="D16" s="21"/>
      <c r="E16" s="21"/>
    </row>
    <row r="17" spans="1:6" x14ac:dyDescent="0.2">
      <c r="A17" s="24" t="s">
        <v>20</v>
      </c>
      <c r="B17" s="26">
        <v>2.0099999999999998</v>
      </c>
      <c r="C17" s="25">
        <v>7.5999999999999998E-2</v>
      </c>
      <c r="D17" s="21"/>
      <c r="E17" s="21"/>
    </row>
    <row r="18" spans="1:6" x14ac:dyDescent="0.2">
      <c r="A18" s="24" t="s">
        <v>21</v>
      </c>
      <c r="B18" s="26">
        <v>2.3079999999999998</v>
      </c>
      <c r="C18" s="25">
        <v>7.2999999999999995E-2</v>
      </c>
      <c r="D18" s="21">
        <v>0.38350000000000001</v>
      </c>
      <c r="E18" s="21">
        <v>4.7247200000000003E-2</v>
      </c>
      <c r="F18" s="21">
        <v>0.38350000000000001</v>
      </c>
    </row>
    <row r="19" spans="1:6" x14ac:dyDescent="0.2">
      <c r="A19" s="24" t="s">
        <v>22</v>
      </c>
      <c r="B19" s="26">
        <v>2.6219999999999999</v>
      </c>
      <c r="C19" s="25">
        <v>4.2999999999999997E-2</v>
      </c>
      <c r="D19" s="21">
        <v>0.3085</v>
      </c>
      <c r="E19" s="21">
        <v>4.9329150000000002E-2</v>
      </c>
      <c r="F19" s="21">
        <v>0.3085</v>
      </c>
    </row>
    <row r="20" spans="1:6" x14ac:dyDescent="0.2">
      <c r="A20" s="24" t="s">
        <v>122</v>
      </c>
      <c r="B20" s="26">
        <v>3.3140000000000001</v>
      </c>
      <c r="C20" s="25">
        <v>0.06</v>
      </c>
      <c r="D20" s="21"/>
      <c r="E20" s="21"/>
    </row>
    <row r="21" spans="1:6" x14ac:dyDescent="0.2">
      <c r="A21" s="24" t="s">
        <v>24</v>
      </c>
      <c r="B21" s="26">
        <v>3.6920000000000002</v>
      </c>
      <c r="C21" s="25">
        <v>7.8E-2</v>
      </c>
      <c r="D21" s="21">
        <v>0.2301</v>
      </c>
      <c r="E21" s="21">
        <v>5.3038050000000003E-2</v>
      </c>
      <c r="F21" s="21">
        <v>0.2301</v>
      </c>
    </row>
    <row r="22" spans="1:6" x14ac:dyDescent="0.2">
      <c r="A22" s="24" t="s">
        <v>25</v>
      </c>
      <c r="B22" s="26">
        <v>4.0910000000000002</v>
      </c>
      <c r="C22" s="25">
        <v>4.9000000000000002E-2</v>
      </c>
      <c r="D22" s="21"/>
      <c r="E22" s="21"/>
    </row>
    <row r="23" spans="1:6" x14ac:dyDescent="0.2">
      <c r="A23" s="24" t="s">
        <v>26</v>
      </c>
      <c r="B23" s="26">
        <v>4.5110000000000001</v>
      </c>
      <c r="C23" s="25">
        <v>0.09</v>
      </c>
      <c r="D23" s="21">
        <v>1.319</v>
      </c>
      <c r="E23" s="21">
        <v>0.11778669999999999</v>
      </c>
      <c r="F23" s="21">
        <v>1.319</v>
      </c>
    </row>
    <row r="24" spans="1:6" x14ac:dyDescent="0.2">
      <c r="A24" s="24" t="s">
        <v>123</v>
      </c>
      <c r="B24" s="26">
        <v>4.952</v>
      </c>
      <c r="C24" s="25">
        <v>9.7000000000000003E-2</v>
      </c>
      <c r="D24" s="21"/>
      <c r="E24" s="21"/>
    </row>
    <row r="25" spans="1:6" x14ac:dyDescent="0.2">
      <c r="A25" s="24" t="s">
        <v>28</v>
      </c>
      <c r="B25" s="26">
        <v>5.415</v>
      </c>
      <c r="C25" s="25">
        <v>5.0000000000000001E-3</v>
      </c>
      <c r="D25" s="21"/>
      <c r="E25" s="21"/>
    </row>
    <row r="26" spans="1:6" x14ac:dyDescent="0.2">
      <c r="A26" s="24" t="s">
        <v>96</v>
      </c>
      <c r="B26" s="26">
        <v>5.899</v>
      </c>
      <c r="C26" s="25">
        <v>0.02</v>
      </c>
      <c r="D26" s="21"/>
      <c r="E26" s="21"/>
    </row>
    <row r="27" spans="1:6" x14ac:dyDescent="0.2">
      <c r="A27" s="24" t="s">
        <v>124</v>
      </c>
      <c r="B27" s="26">
        <v>6.4050000000000002</v>
      </c>
      <c r="C27" s="25">
        <v>1.7999999999999999E-2</v>
      </c>
      <c r="D27" s="21"/>
      <c r="E27" s="21"/>
    </row>
    <row r="28" spans="1:6" x14ac:dyDescent="0.2">
      <c r="A28" s="24" t="s">
        <v>31</v>
      </c>
      <c r="B28" s="26">
        <v>6.93</v>
      </c>
      <c r="C28" s="25">
        <v>2.5000000000000001E-2</v>
      </c>
      <c r="D28" s="21"/>
      <c r="E28" s="21"/>
    </row>
    <row r="29" spans="1:6" x14ac:dyDescent="0.2">
      <c r="A29" s="24" t="s">
        <v>32</v>
      </c>
      <c r="B29" s="26">
        <v>7.4779999999999998</v>
      </c>
      <c r="C29" s="25">
        <v>5.0000000000000001E-3</v>
      </c>
      <c r="D29" s="21"/>
      <c r="E29" s="21"/>
    </row>
    <row r="30" spans="1:6" x14ac:dyDescent="0.2">
      <c r="A30" s="24" t="s">
        <v>33</v>
      </c>
      <c r="B30" s="26">
        <v>8.048</v>
      </c>
      <c r="C30" s="25">
        <v>6.0000000000000001E-3</v>
      </c>
      <c r="D30" s="21"/>
      <c r="E30" s="21"/>
    </row>
    <row r="31" spans="1:6" x14ac:dyDescent="0.2">
      <c r="A31" s="24" t="s">
        <v>125</v>
      </c>
      <c r="B31" s="26">
        <v>8.6389999999999993</v>
      </c>
      <c r="C31" s="25">
        <v>6.0000000000000001E-3</v>
      </c>
      <c r="D31" s="21"/>
      <c r="E31" s="21"/>
    </row>
    <row r="32" spans="1:6" x14ac:dyDescent="0.2">
      <c r="A32" s="24" t="s">
        <v>35</v>
      </c>
      <c r="B32" s="26">
        <v>9.25</v>
      </c>
      <c r="C32" s="25">
        <v>6.0000000000000001E-3</v>
      </c>
      <c r="D32" s="21"/>
      <c r="E32" s="21"/>
    </row>
    <row r="33" spans="1:5" x14ac:dyDescent="0.2">
      <c r="A33" s="24" t="s">
        <v>36</v>
      </c>
      <c r="B33" s="26">
        <v>9.8870000000000005</v>
      </c>
      <c r="C33" s="25">
        <v>5.0000000000000001E-3</v>
      </c>
      <c r="D33" s="21"/>
      <c r="E33" s="21"/>
    </row>
    <row r="34" spans="1:5" x14ac:dyDescent="0.2">
      <c r="A34" s="24" t="s">
        <v>37</v>
      </c>
      <c r="B34" s="26">
        <v>10.544</v>
      </c>
      <c r="C34" s="25">
        <v>3.0000000000000001E-3</v>
      </c>
      <c r="D34" s="21"/>
      <c r="E34" s="21"/>
    </row>
    <row r="35" spans="1:5" x14ac:dyDescent="0.2">
      <c r="A35" s="24" t="s">
        <v>38</v>
      </c>
      <c r="B35" s="26">
        <v>11.222</v>
      </c>
      <c r="C35" s="25">
        <v>3.0000000000000001E-3</v>
      </c>
      <c r="D35" s="21"/>
      <c r="E35" s="21"/>
    </row>
    <row r="36" spans="1:5" x14ac:dyDescent="0.2">
      <c r="A36" s="24" t="s">
        <v>39</v>
      </c>
      <c r="B36" s="26">
        <v>11.923999999999999</v>
      </c>
      <c r="C36" s="25">
        <v>1.2E-2</v>
      </c>
      <c r="D36" s="21"/>
      <c r="E36" s="21"/>
    </row>
    <row r="37" spans="1:5" x14ac:dyDescent="0.2">
      <c r="A37" s="24" t="s">
        <v>40</v>
      </c>
      <c r="B37" s="26">
        <v>13.395</v>
      </c>
      <c r="C37" s="25">
        <v>6.0000000000000001E-3</v>
      </c>
      <c r="D37" s="21"/>
      <c r="E37" s="21"/>
    </row>
    <row r="38" spans="1:5" x14ac:dyDescent="0.2">
      <c r="A38" s="24" t="s">
        <v>41</v>
      </c>
      <c r="B38" s="26">
        <v>14.164999999999999</v>
      </c>
      <c r="C38" s="25">
        <v>8.0000000000000002E-3</v>
      </c>
      <c r="D38" s="21"/>
      <c r="E38" s="21"/>
    </row>
    <row r="39" spans="1:5" x14ac:dyDescent="0.2">
      <c r="A39" s="24" t="s">
        <v>42</v>
      </c>
      <c r="B39" s="26">
        <v>14.959</v>
      </c>
      <c r="C39" s="25">
        <v>0.01</v>
      </c>
      <c r="D39" s="21"/>
      <c r="E39" s="21"/>
    </row>
    <row r="40" spans="1:5" x14ac:dyDescent="0.2">
      <c r="A40" s="24" t="s">
        <v>43</v>
      </c>
      <c r="B40" s="26">
        <v>15.775</v>
      </c>
      <c r="C40" s="25">
        <v>6.5000000000000002E-2</v>
      </c>
      <c r="D40" s="21"/>
      <c r="E40" s="21"/>
    </row>
    <row r="41" spans="1:5" x14ac:dyDescent="0.2">
      <c r="A41" s="24" t="s">
        <v>44</v>
      </c>
      <c r="B41" s="26">
        <v>16.614999999999998</v>
      </c>
      <c r="C41" s="25">
        <v>3.6999999999999998E-2</v>
      </c>
      <c r="D41" s="21"/>
      <c r="E41" s="21"/>
    </row>
    <row r="42" spans="1:5" x14ac:dyDescent="0.2">
      <c r="A42" s="24" t="s">
        <v>45</v>
      </c>
      <c r="B42" s="26">
        <v>17.48</v>
      </c>
      <c r="C42" s="25">
        <v>7.9000000000000001E-2</v>
      </c>
      <c r="D42" s="21"/>
      <c r="E42" s="21"/>
    </row>
    <row r="43" spans="1:5" x14ac:dyDescent="0.2">
      <c r="A43" s="24" t="s">
        <v>46</v>
      </c>
      <c r="B43" s="26">
        <v>18.367000000000001</v>
      </c>
      <c r="C43" s="25">
        <v>2.5000000000000001E-2</v>
      </c>
      <c r="D43" s="21"/>
      <c r="E43" s="21"/>
    </row>
    <row r="44" spans="1:5" x14ac:dyDescent="0.2">
      <c r="A44" s="24" t="s">
        <v>47</v>
      </c>
      <c r="B44" s="26">
        <v>19.279</v>
      </c>
      <c r="C44" s="25">
        <v>9.6000000000000002E-2</v>
      </c>
      <c r="D44" s="21"/>
      <c r="E44" s="21"/>
    </row>
    <row r="45" spans="1:5" x14ac:dyDescent="0.2">
      <c r="A45" s="24" t="s">
        <v>48</v>
      </c>
      <c r="B45" s="26">
        <v>20.216000000000001</v>
      </c>
      <c r="C45" s="25">
        <v>0.106</v>
      </c>
      <c r="D45" s="21"/>
      <c r="E45" s="21"/>
    </row>
    <row r="46" spans="1:5" x14ac:dyDescent="0.2">
      <c r="A46" s="24" t="s">
        <v>49</v>
      </c>
      <c r="B46" s="26">
        <v>2.839</v>
      </c>
      <c r="C46" s="25">
        <v>0.16200000000000001</v>
      </c>
      <c r="D46" s="21"/>
      <c r="E46" s="21"/>
    </row>
    <row r="47" spans="1:5" x14ac:dyDescent="0.2">
      <c r="A47" s="24" t="s">
        <v>50</v>
      </c>
      <c r="B47" s="26">
        <v>22.161999999999999</v>
      </c>
      <c r="C47" s="25">
        <v>0.19700000000000001</v>
      </c>
      <c r="D47" s="21"/>
      <c r="E47" s="21"/>
    </row>
    <row r="48" spans="1:5" x14ac:dyDescent="0.2">
      <c r="A48" s="24" t="s">
        <v>51</v>
      </c>
      <c r="B48" s="26">
        <v>23.172999999999998</v>
      </c>
      <c r="C48" s="25">
        <v>8.5999999999999993E-2</v>
      </c>
      <c r="D48" s="21"/>
      <c r="E48" s="21"/>
    </row>
    <row r="49" spans="1:5" x14ac:dyDescent="0.2">
      <c r="A49" s="24" t="s">
        <v>52</v>
      </c>
      <c r="B49" s="26">
        <v>24.21</v>
      </c>
      <c r="C49" s="25">
        <v>0.11799999999999999</v>
      </c>
      <c r="D49" s="21"/>
      <c r="E49" s="21"/>
    </row>
    <row r="50" spans="1:5" x14ac:dyDescent="0.2">
      <c r="A50" s="24" t="s">
        <v>53</v>
      </c>
      <c r="B50" s="26">
        <v>3.444</v>
      </c>
      <c r="C50" s="25">
        <v>0.19700000000000001</v>
      </c>
      <c r="D50" s="21"/>
      <c r="E50" s="21"/>
    </row>
    <row r="51" spans="1:5" x14ac:dyDescent="0.2">
      <c r="A51" s="24" t="s">
        <v>54</v>
      </c>
      <c r="B51" s="26">
        <v>3.6040000000000001</v>
      </c>
      <c r="C51" s="25">
        <v>0.29599999999999999</v>
      </c>
      <c r="D51" s="21"/>
      <c r="E51" s="21"/>
    </row>
    <row r="52" spans="1:5" x14ac:dyDescent="0.2">
      <c r="A52" s="24" t="s">
        <v>55</v>
      </c>
      <c r="B52" s="26">
        <v>3.7679999999999998</v>
      </c>
      <c r="C52" s="25">
        <v>0.30399999999999999</v>
      </c>
      <c r="D52" s="21"/>
      <c r="E52" s="21"/>
    </row>
    <row r="53" spans="1:5" x14ac:dyDescent="0.2">
      <c r="A53" s="24" t="s">
        <v>56</v>
      </c>
      <c r="B53" s="26">
        <v>3.9369999999999998</v>
      </c>
      <c r="C53" s="25">
        <v>0.17</v>
      </c>
      <c r="D53" s="21"/>
      <c r="E53" s="21"/>
    </row>
    <row r="54" spans="1:5" x14ac:dyDescent="0.2">
      <c r="A54" s="24" t="s">
        <v>57</v>
      </c>
      <c r="B54" s="26">
        <v>4.2880000000000003</v>
      </c>
      <c r="C54" s="25">
        <v>0.183</v>
      </c>
      <c r="D54" s="21"/>
      <c r="E54" s="21"/>
    </row>
    <row r="55" spans="1:5" x14ac:dyDescent="0.2">
      <c r="A55" s="24" t="s">
        <v>58</v>
      </c>
      <c r="B55" s="26">
        <v>4.4660000000000002</v>
      </c>
      <c r="C55" s="25">
        <v>0.98199999999999998</v>
      </c>
      <c r="D55" s="21"/>
      <c r="E55" s="21"/>
    </row>
    <row r="56" spans="1:5" x14ac:dyDescent="0.2">
      <c r="A56" s="24" t="s">
        <v>59</v>
      </c>
      <c r="B56" s="26">
        <v>4.6479999999999997</v>
      </c>
      <c r="C56" s="25">
        <v>0.376</v>
      </c>
      <c r="D56" s="21"/>
      <c r="E56" s="21"/>
    </row>
    <row r="57" spans="1:5" x14ac:dyDescent="0.2">
      <c r="A57" s="24" t="s">
        <v>60</v>
      </c>
      <c r="B57" s="26">
        <v>4.8410000000000002</v>
      </c>
      <c r="C57" s="25">
        <v>0.35199999999999998</v>
      </c>
      <c r="D57" s="21"/>
      <c r="E57" s="21"/>
    </row>
    <row r="58" spans="1:5" x14ac:dyDescent="0.2">
      <c r="A58" s="24" t="s">
        <v>61</v>
      </c>
      <c r="B58" s="26">
        <v>5.0339999999999998</v>
      </c>
      <c r="C58" s="25">
        <v>0.22500000000000001</v>
      </c>
      <c r="D58" s="21"/>
      <c r="E58" s="21"/>
    </row>
    <row r="59" spans="1:5" x14ac:dyDescent="0.2">
      <c r="A59" s="24" t="s">
        <v>62</v>
      </c>
      <c r="B59" s="26">
        <v>5.23</v>
      </c>
      <c r="C59" s="25">
        <v>9.5000000000000001E-2</v>
      </c>
      <c r="D59" s="21"/>
      <c r="E59" s="21"/>
    </row>
    <row r="60" spans="1:5" x14ac:dyDescent="0.2">
      <c r="A60" s="24" t="s">
        <v>63</v>
      </c>
      <c r="B60" s="26">
        <v>5.431</v>
      </c>
      <c r="C60" s="25">
        <v>1.7000000000000001E-2</v>
      </c>
      <c r="D60" s="21"/>
      <c r="E60" s="21"/>
    </row>
    <row r="61" spans="1:5" x14ac:dyDescent="0.2">
      <c r="A61" s="24" t="s">
        <v>64</v>
      </c>
      <c r="B61" s="26">
        <v>5.6319999999999997</v>
      </c>
      <c r="C61" s="25">
        <v>4.2000000000000003E-2</v>
      </c>
      <c r="D61" s="21"/>
      <c r="E61" s="21"/>
    </row>
    <row r="62" spans="1:5" x14ac:dyDescent="0.2">
      <c r="A62" s="24" t="s">
        <v>65</v>
      </c>
      <c r="B62" s="26">
        <v>5.8410000000000002</v>
      </c>
      <c r="C62" s="25">
        <v>1.0999999999999999E-2</v>
      </c>
      <c r="D62" s="21"/>
      <c r="E62" s="21"/>
    </row>
    <row r="63" spans="1:5" x14ac:dyDescent="0.2">
      <c r="A63" s="24" t="s">
        <v>66</v>
      </c>
      <c r="B63" s="26">
        <v>6.05</v>
      </c>
      <c r="C63" s="25">
        <v>1.7999999999999999E-2</v>
      </c>
      <c r="D63" s="21"/>
      <c r="E63" s="21"/>
    </row>
    <row r="64" spans="1:5" x14ac:dyDescent="0.2">
      <c r="A64" s="24" t="s">
        <v>67</v>
      </c>
      <c r="B64" s="26">
        <v>6.2709999999999999</v>
      </c>
      <c r="C64" s="25">
        <v>0.03</v>
      </c>
      <c r="D64" s="21"/>
      <c r="E64" s="21"/>
    </row>
    <row r="65" spans="1:5" x14ac:dyDescent="0.2">
      <c r="A65" s="24" t="s">
        <v>68</v>
      </c>
      <c r="B65" s="26">
        <v>6.492</v>
      </c>
      <c r="C65" s="25">
        <v>3.3000000000000002E-2</v>
      </c>
      <c r="D65" s="21"/>
      <c r="E65" s="21"/>
    </row>
    <row r="66" spans="1:5" x14ac:dyDescent="0.2">
      <c r="A66" s="24" t="s">
        <v>69</v>
      </c>
      <c r="B66" s="26">
        <v>6.7249999999999996</v>
      </c>
      <c r="C66" s="25">
        <v>2.7E-2</v>
      </c>
      <c r="D66" s="21"/>
      <c r="E66" s="21"/>
    </row>
    <row r="67" spans="1:5" x14ac:dyDescent="0.2">
      <c r="A67" s="24" t="s">
        <v>70</v>
      </c>
      <c r="B67" s="26">
        <v>6.9450000000000003</v>
      </c>
      <c r="C67" s="25">
        <v>6.0000000000000001E-3</v>
      </c>
      <c r="D67" s="21"/>
      <c r="E67" s="21"/>
    </row>
    <row r="68" spans="1:5" x14ac:dyDescent="0.2">
      <c r="A68" s="24" t="s">
        <v>71</v>
      </c>
      <c r="B68" s="26">
        <v>7.1820000000000004</v>
      </c>
      <c r="C68" s="25">
        <v>1.7000000000000001E-2</v>
      </c>
      <c r="D68" s="21"/>
      <c r="E68" s="21"/>
    </row>
    <row r="69" spans="1:5" x14ac:dyDescent="0.2">
      <c r="A69" s="24" t="s">
        <v>72</v>
      </c>
      <c r="B69" s="26">
        <v>7.4160000000000004</v>
      </c>
      <c r="C69" s="25">
        <v>1.6E-2</v>
      </c>
      <c r="D69" s="21"/>
      <c r="E69" s="21"/>
    </row>
    <row r="70" spans="1:5" x14ac:dyDescent="0.2">
      <c r="A70" s="24" t="s">
        <v>73</v>
      </c>
      <c r="B70" s="26">
        <v>7.6550000000000002</v>
      </c>
      <c r="C70" s="25">
        <v>2.5999999999999999E-2</v>
      </c>
      <c r="D70" s="21"/>
      <c r="E70" s="21"/>
    </row>
    <row r="71" spans="1:5" x14ac:dyDescent="0.2">
      <c r="A71" s="24" t="s">
        <v>74</v>
      </c>
      <c r="B71" s="26">
        <v>7.899</v>
      </c>
      <c r="C71" s="25">
        <v>5.0000000000000001E-3</v>
      </c>
      <c r="D71" s="21"/>
      <c r="E71" s="21"/>
    </row>
    <row r="72" spans="1:5" x14ac:dyDescent="0.2">
      <c r="A72" s="24" t="s">
        <v>75</v>
      </c>
      <c r="B72" s="26">
        <v>8.1489999999999991</v>
      </c>
      <c r="C72" s="25">
        <v>5.0000000000000001E-3</v>
      </c>
      <c r="D72" s="21"/>
      <c r="E72" s="21"/>
    </row>
    <row r="73" spans="1:5" x14ac:dyDescent="0.2">
      <c r="A73" s="24" t="s">
        <v>76</v>
      </c>
      <c r="B73" s="26">
        <v>8.3979999999999997</v>
      </c>
      <c r="C73" s="25">
        <v>3.4000000000000002E-2</v>
      </c>
      <c r="D73" s="21"/>
      <c r="E73" s="21"/>
    </row>
    <row r="74" spans="1:5" x14ac:dyDescent="0.2">
      <c r="A74" s="24" t="s">
        <v>77</v>
      </c>
      <c r="B74" s="26">
        <v>8.6519999999999992</v>
      </c>
      <c r="C74" s="25">
        <v>2.1000000000000001E-2</v>
      </c>
      <c r="D74" s="21"/>
      <c r="E74" s="21"/>
    </row>
    <row r="75" spans="1:5" x14ac:dyDescent="0.2">
      <c r="A75" s="24" t="s">
        <v>78</v>
      </c>
      <c r="B75" s="26">
        <v>8.9109999999999996</v>
      </c>
      <c r="C75" s="25">
        <v>2.1999999999999999E-2</v>
      </c>
      <c r="D75" s="21"/>
      <c r="E75" s="21"/>
    </row>
    <row r="76" spans="1:5" x14ac:dyDescent="0.2">
      <c r="A76" s="24" t="s">
        <v>79</v>
      </c>
      <c r="B76" s="26">
        <v>9.1739999999999995</v>
      </c>
      <c r="C76" s="25">
        <v>2.5000000000000001E-2</v>
      </c>
      <c r="D76" s="21"/>
      <c r="E76" s="21"/>
    </row>
    <row r="77" spans="1:5" x14ac:dyDescent="0.2">
      <c r="A77" s="24" t="s">
        <v>80</v>
      </c>
      <c r="B77" s="26">
        <v>9.4429999999999996</v>
      </c>
      <c r="C77" s="25">
        <v>1.9E-2</v>
      </c>
      <c r="D77" s="21"/>
      <c r="E77" s="21"/>
    </row>
    <row r="78" spans="1:5" x14ac:dyDescent="0.2">
      <c r="A78" s="24" t="s">
        <v>81</v>
      </c>
      <c r="B78" s="26">
        <v>9.7119999999999997</v>
      </c>
      <c r="C78" s="25">
        <v>1.9E-2</v>
      </c>
      <c r="D78" s="21"/>
      <c r="E78" s="21"/>
    </row>
    <row r="79" spans="1:5" x14ac:dyDescent="0.2">
      <c r="A79" s="24" t="s">
        <v>82</v>
      </c>
      <c r="B79" s="26">
        <v>9.9890000000000008</v>
      </c>
      <c r="C79" s="25">
        <v>2.3E-2</v>
      </c>
      <c r="D79" s="21"/>
      <c r="E79" s="21"/>
    </row>
    <row r="80" spans="1:5" x14ac:dyDescent="0.2">
      <c r="A80" s="24" t="s">
        <v>83</v>
      </c>
      <c r="B80" s="26">
        <v>10.266999999999999</v>
      </c>
      <c r="C80" s="25">
        <v>2.5999999999999999E-2</v>
      </c>
      <c r="D80" s="21"/>
      <c r="E80" s="21"/>
    </row>
    <row r="81" spans="1:5" x14ac:dyDescent="0.2">
      <c r="A81" s="24" t="s">
        <v>84</v>
      </c>
      <c r="B81" s="26">
        <v>10.551</v>
      </c>
      <c r="C81" s="25">
        <v>8.9999999999999993E-3</v>
      </c>
      <c r="D81" s="21"/>
      <c r="E81" s="21"/>
    </row>
    <row r="82" spans="1:5" x14ac:dyDescent="0.2">
      <c r="A82" s="24" t="s">
        <v>85</v>
      </c>
      <c r="B82" s="26">
        <v>10.837999999999999</v>
      </c>
      <c r="C82" s="25">
        <v>0.01</v>
      </c>
      <c r="D82" s="21"/>
      <c r="E82" s="21"/>
    </row>
    <row r="83" spans="1:5" x14ac:dyDescent="0.2">
      <c r="A83" s="24" t="s">
        <v>86</v>
      </c>
      <c r="B83" s="26">
        <v>2.992</v>
      </c>
      <c r="C83" s="25">
        <v>0</v>
      </c>
      <c r="D83" s="21"/>
      <c r="E83" s="21"/>
    </row>
    <row r="84" spans="1:5" x14ac:dyDescent="0.2">
      <c r="A84" s="24" t="s">
        <v>87</v>
      </c>
      <c r="B84" s="26">
        <v>3.1659999999999999</v>
      </c>
      <c r="C84" s="25">
        <v>0</v>
      </c>
      <c r="D84" s="21"/>
      <c r="E84" s="21"/>
    </row>
    <row r="85" spans="1:5" x14ac:dyDescent="0.2">
      <c r="C85" s="25"/>
      <c r="D85" s="21"/>
      <c r="E85" s="21"/>
    </row>
    <row r="86" spans="1:5" x14ac:dyDescent="0.2">
      <c r="C86" s="25"/>
      <c r="D86" s="21"/>
      <c r="E86" s="21"/>
    </row>
    <row r="87" spans="1:5" x14ac:dyDescent="0.2">
      <c r="C87" s="25"/>
      <c r="D87" s="21"/>
      <c r="E87" s="21"/>
    </row>
    <row r="88" spans="1:5" x14ac:dyDescent="0.2">
      <c r="C88" s="25"/>
      <c r="D88" s="21"/>
      <c r="E88" s="21"/>
    </row>
    <row r="89" spans="1:5" x14ac:dyDescent="0.2">
      <c r="C89" s="25"/>
      <c r="D89" s="21"/>
      <c r="E89" s="21"/>
    </row>
    <row r="90" spans="1:5" x14ac:dyDescent="0.2">
      <c r="C90" s="25"/>
      <c r="D90" s="21"/>
      <c r="E90" s="21"/>
    </row>
    <row r="91" spans="1:5" x14ac:dyDescent="0.2">
      <c r="C91" s="25"/>
      <c r="D91" s="21"/>
      <c r="E91" s="21"/>
    </row>
    <row r="92" spans="1:5" x14ac:dyDescent="0.2">
      <c r="C92" s="25"/>
      <c r="D92" s="21"/>
      <c r="E92" s="21"/>
    </row>
    <row r="93" spans="1:5" x14ac:dyDescent="0.2">
      <c r="C93" s="25"/>
      <c r="D93" s="21"/>
      <c r="E93" s="21"/>
    </row>
    <row r="94" spans="1:5" x14ac:dyDescent="0.2">
      <c r="C94" s="25"/>
      <c r="D94" s="21"/>
      <c r="E94" s="21"/>
    </row>
    <row r="95" spans="1:5" x14ac:dyDescent="0.2">
      <c r="C95" s="25"/>
      <c r="D95" s="21"/>
      <c r="E95" s="21"/>
    </row>
    <row r="96" spans="1:5" x14ac:dyDescent="0.2">
      <c r="C96" s="25"/>
      <c r="D96" s="21"/>
      <c r="E96" s="21"/>
    </row>
    <row r="97" spans="3:5" x14ac:dyDescent="0.2">
      <c r="C97" s="25"/>
      <c r="D97" s="21"/>
      <c r="E97" s="21"/>
    </row>
    <row r="98" spans="3:5" x14ac:dyDescent="0.2">
      <c r="C98" s="25"/>
      <c r="D98" s="21"/>
      <c r="E98" s="21"/>
    </row>
    <row r="99" spans="3:5" x14ac:dyDescent="0.2">
      <c r="C99" s="25"/>
      <c r="D99" s="21"/>
      <c r="E99" s="21"/>
    </row>
    <row r="100" spans="3:5" x14ac:dyDescent="0.2">
      <c r="C100" s="25"/>
      <c r="D100" s="21"/>
      <c r="E100" s="21"/>
    </row>
  </sheetData>
  <conditionalFormatting sqref="D13:D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24"/>
    <col min="2" max="2" width="9.140625" style="23"/>
    <col min="3" max="3" width="10.7109375" style="23" customWidth="1"/>
    <col min="4" max="4" width="11.42578125" style="22" customWidth="1"/>
    <col min="5" max="5" width="13.42578125" style="22" customWidth="1"/>
    <col min="6" max="6" width="18" style="21" bestFit="1" customWidth="1"/>
    <col min="7" max="7" width="18.28515625" style="20" bestFit="1" customWidth="1"/>
    <col min="8" max="8" width="25.7109375" style="20" bestFit="1" customWidth="1"/>
    <col min="9" max="9" width="10.85546875" style="20" bestFit="1" customWidth="1"/>
    <col min="10" max="16384" width="9.140625" style="20"/>
  </cols>
  <sheetData>
    <row r="1" spans="1:9" x14ac:dyDescent="0.2">
      <c r="A1" s="24" t="s">
        <v>0</v>
      </c>
      <c r="C1" s="38"/>
      <c r="D1" s="38">
        <v>44468</v>
      </c>
      <c r="F1" s="39" t="s">
        <v>104</v>
      </c>
      <c r="G1" s="40" t="s">
        <v>126</v>
      </c>
    </row>
    <row r="2" spans="1:9" x14ac:dyDescent="0.2">
      <c r="A2" s="24" t="s">
        <v>1</v>
      </c>
      <c r="C2" s="24"/>
      <c r="D2" s="37">
        <v>62</v>
      </c>
      <c r="F2" s="39" t="s">
        <v>105</v>
      </c>
      <c r="G2" s="40" t="s">
        <v>139</v>
      </c>
    </row>
    <row r="3" spans="1:9" x14ac:dyDescent="0.2">
      <c r="A3" s="24" t="s">
        <v>2</v>
      </c>
      <c r="C3" s="24"/>
      <c r="D3" s="37" t="s">
        <v>3</v>
      </c>
      <c r="F3" s="39" t="s">
        <v>107</v>
      </c>
      <c r="G3" s="50" t="str">
        <f>[1]Dados!$N$80</f>
        <v>11/06/2021 a 09/08/2021</v>
      </c>
    </row>
    <row r="4" spans="1:9" x14ac:dyDescent="0.2">
      <c r="A4" s="24" t="s">
        <v>4</v>
      </c>
      <c r="C4" s="24"/>
      <c r="D4" s="37" t="s">
        <v>5</v>
      </c>
      <c r="F4" s="39" t="s">
        <v>108</v>
      </c>
      <c r="G4" s="39">
        <f>[1]Dados!$P$80</f>
        <v>4.2366666666666664</v>
      </c>
    </row>
    <row r="5" spans="1:9" x14ac:dyDescent="0.2">
      <c r="A5" s="24" t="s">
        <v>6</v>
      </c>
      <c r="C5" s="24"/>
      <c r="D5" s="37" t="s">
        <v>7</v>
      </c>
      <c r="F5" s="39" t="s">
        <v>109</v>
      </c>
      <c r="G5" s="41" t="s">
        <v>113</v>
      </c>
    </row>
    <row r="6" spans="1:9" x14ac:dyDescent="0.2">
      <c r="A6" s="24" t="s">
        <v>8</v>
      </c>
      <c r="C6" s="24"/>
      <c r="D6" s="37" t="s">
        <v>101</v>
      </c>
      <c r="F6" s="39" t="s">
        <v>110</v>
      </c>
      <c r="G6" s="41" t="s">
        <v>111</v>
      </c>
    </row>
    <row r="8" spans="1:9" x14ac:dyDescent="0.2">
      <c r="C8" s="23" t="s">
        <v>97</v>
      </c>
      <c r="D8" s="22">
        <v>109.38339999999999</v>
      </c>
      <c r="E8" s="22" t="s">
        <v>99</v>
      </c>
      <c r="F8" s="21">
        <v>1</v>
      </c>
      <c r="H8" s="6" t="s">
        <v>112</v>
      </c>
      <c r="I8" s="6">
        <v>12.56</v>
      </c>
    </row>
    <row r="9" spans="1:9" s="32" customFormat="1" x14ac:dyDescent="0.2">
      <c r="A9" s="36"/>
      <c r="B9" s="35"/>
      <c r="C9" s="35" t="s">
        <v>98</v>
      </c>
      <c r="D9" s="34">
        <v>0.66169999999999995</v>
      </c>
      <c r="E9" s="34"/>
      <c r="F9" s="33"/>
    </row>
    <row r="10" spans="1:9" x14ac:dyDescent="0.2">
      <c r="C10" s="25"/>
      <c r="D10" s="21"/>
      <c r="E10" s="21"/>
    </row>
    <row r="11" spans="1:9" x14ac:dyDescent="0.2">
      <c r="A11" s="24" t="s">
        <v>10</v>
      </c>
      <c r="B11" s="23" t="s">
        <v>11</v>
      </c>
      <c r="C11" s="25" t="s">
        <v>12</v>
      </c>
      <c r="D11" s="21" t="s">
        <v>97</v>
      </c>
      <c r="E11" s="21" t="s">
        <v>98</v>
      </c>
      <c r="F11" s="21" t="s">
        <v>100</v>
      </c>
      <c r="G11" s="42" t="s">
        <v>114</v>
      </c>
      <c r="H11" s="6" t="s">
        <v>115</v>
      </c>
      <c r="I11" s="6" t="s">
        <v>116</v>
      </c>
    </row>
    <row r="12" spans="1:9" s="27" customFormat="1" x14ac:dyDescent="0.2">
      <c r="A12" s="31" t="s">
        <v>13</v>
      </c>
      <c r="B12" s="30" t="s">
        <v>14</v>
      </c>
      <c r="C12" s="29" t="s">
        <v>15</v>
      </c>
      <c r="D12" s="28"/>
      <c r="E12" s="28"/>
      <c r="F12" s="28"/>
    </row>
    <row r="13" spans="1:9" x14ac:dyDescent="0.2">
      <c r="A13" s="24" t="s">
        <v>16</v>
      </c>
      <c r="B13" s="26">
        <v>1.0409999999999999</v>
      </c>
      <c r="C13" s="25">
        <v>0.23</v>
      </c>
      <c r="D13" s="21">
        <v>2.3199999999999998</v>
      </c>
      <c r="E13" s="21">
        <v>0.176784</v>
      </c>
      <c r="F13" s="21">
        <v>2.3199999999999998</v>
      </c>
      <c r="G13" s="43">
        <f>NYLON!D13</f>
        <v>0</v>
      </c>
      <c r="H13" s="44">
        <f>F13-G13</f>
        <v>2.3199999999999998</v>
      </c>
      <c r="I13" s="44">
        <f>$I$8*100*H13/($G$4*10^3)</f>
        <v>0.68778599527930762</v>
      </c>
    </row>
    <row r="14" spans="1:9" x14ac:dyDescent="0.2">
      <c r="A14" s="24" t="s">
        <v>17</v>
      </c>
      <c r="B14" s="26">
        <v>1.254</v>
      </c>
      <c r="C14" s="25">
        <v>0.158</v>
      </c>
      <c r="D14" s="21">
        <v>1.4450000000000001</v>
      </c>
      <c r="E14" s="21">
        <v>0.1163225</v>
      </c>
      <c r="F14" s="21">
        <v>1.4450000000000001</v>
      </c>
      <c r="G14" s="43">
        <f>NYLON!D14</f>
        <v>0</v>
      </c>
      <c r="H14" s="44">
        <f t="shared" ref="H14:H77" si="0">F14-G14</f>
        <v>1.4450000000000001</v>
      </c>
      <c r="I14" s="44">
        <f t="shared" ref="I14:I77" si="1">$I$8*100*H14/($G$4*10^3)</f>
        <v>0.42838394964594817</v>
      </c>
    </row>
    <row r="15" spans="1:9" x14ac:dyDescent="0.2">
      <c r="A15" s="24" t="s">
        <v>18</v>
      </c>
      <c r="B15" s="26">
        <v>1.4870000000000001</v>
      </c>
      <c r="C15" s="25">
        <v>7.3999999999999996E-2</v>
      </c>
      <c r="D15" s="21">
        <v>21.59</v>
      </c>
      <c r="E15" s="21">
        <v>0.21590000000000001</v>
      </c>
      <c r="F15" s="21">
        <v>21.59</v>
      </c>
      <c r="G15" s="43">
        <f>NYLON!D15</f>
        <v>0</v>
      </c>
      <c r="H15" s="44">
        <f t="shared" si="0"/>
        <v>21.59</v>
      </c>
      <c r="I15" s="44">
        <f t="shared" si="1"/>
        <v>6.4005601888276962</v>
      </c>
    </row>
    <row r="16" spans="1:9" x14ac:dyDescent="0.2">
      <c r="A16" s="24" t="s">
        <v>19</v>
      </c>
      <c r="B16" s="26">
        <v>1.74</v>
      </c>
      <c r="C16" s="25">
        <v>6.2E-2</v>
      </c>
      <c r="D16" s="21">
        <v>27.36</v>
      </c>
      <c r="E16" s="21">
        <v>0.27360000000000001</v>
      </c>
      <c r="F16" s="21">
        <v>27.36</v>
      </c>
      <c r="G16" s="43">
        <f>NYLON!D16</f>
        <v>0</v>
      </c>
      <c r="H16" s="44">
        <f t="shared" si="0"/>
        <v>27.36</v>
      </c>
      <c r="I16" s="44">
        <f t="shared" si="1"/>
        <v>8.1111313926042481</v>
      </c>
    </row>
    <row r="17" spans="1:9" x14ac:dyDescent="0.2">
      <c r="A17" s="24" t="s">
        <v>20</v>
      </c>
      <c r="B17" s="26">
        <v>2.0139999999999998</v>
      </c>
      <c r="C17" s="25">
        <v>9.8000000000000004E-2</v>
      </c>
      <c r="D17" s="21"/>
      <c r="E17" s="21"/>
      <c r="G17" s="43">
        <f>NYLON!D17</f>
        <v>0</v>
      </c>
      <c r="H17" s="44">
        <f t="shared" si="0"/>
        <v>0</v>
      </c>
      <c r="I17" s="44">
        <f t="shared" si="1"/>
        <v>0</v>
      </c>
    </row>
    <row r="18" spans="1:9" x14ac:dyDescent="0.2">
      <c r="A18" s="24" t="s">
        <v>21</v>
      </c>
      <c r="B18" s="26">
        <v>2.3079999999999998</v>
      </c>
      <c r="C18" s="25">
        <v>7.6999999999999999E-2</v>
      </c>
      <c r="D18" s="21">
        <v>6.8929999999999998</v>
      </c>
      <c r="E18" s="21">
        <v>0.1364814</v>
      </c>
      <c r="F18" s="21">
        <v>6.8929999999999998</v>
      </c>
      <c r="G18" s="43">
        <f>NYLON!D18</f>
        <v>0.38350000000000001</v>
      </c>
      <c r="H18" s="44">
        <f t="shared" si="0"/>
        <v>6.5095000000000001</v>
      </c>
      <c r="I18" s="44">
        <f t="shared" si="1"/>
        <v>1.9298029897718334</v>
      </c>
    </row>
    <row r="19" spans="1:9" x14ac:dyDescent="0.2">
      <c r="A19" s="24" t="s">
        <v>22</v>
      </c>
      <c r="B19" s="26">
        <v>2.6219999999999999</v>
      </c>
      <c r="C19" s="25">
        <v>7.1999999999999995E-2</v>
      </c>
      <c r="D19" s="21">
        <v>1.4610000000000001</v>
      </c>
      <c r="E19" s="21">
        <v>8.5468500000000003E-2</v>
      </c>
      <c r="F19" s="21">
        <v>1.4610000000000001</v>
      </c>
      <c r="G19" s="43">
        <f>NYLON!D19</f>
        <v>0.3085</v>
      </c>
      <c r="H19" s="44">
        <f t="shared" si="0"/>
        <v>1.1525000000000001</v>
      </c>
      <c r="I19" s="44">
        <f t="shared" si="1"/>
        <v>0.34166955153422512</v>
      </c>
    </row>
    <row r="20" spans="1:9" x14ac:dyDescent="0.2">
      <c r="A20" s="24" t="s">
        <v>23</v>
      </c>
      <c r="B20" s="26">
        <v>3.3140000000000001</v>
      </c>
      <c r="C20" s="25">
        <v>0.223</v>
      </c>
      <c r="D20" s="21">
        <v>7.5949999999999998</v>
      </c>
      <c r="E20" s="21">
        <v>0.23012850000000001</v>
      </c>
      <c r="F20" s="21">
        <v>7.5949999999999998</v>
      </c>
      <c r="G20" s="43">
        <f>NYLON!D20</f>
        <v>0</v>
      </c>
      <c r="H20" s="44">
        <f t="shared" si="0"/>
        <v>7.5949999999999998</v>
      </c>
      <c r="I20" s="44">
        <f t="shared" si="1"/>
        <v>2.2516097560975612</v>
      </c>
    </row>
    <row r="21" spans="1:9" x14ac:dyDescent="0.2">
      <c r="A21" s="24" t="s">
        <v>24</v>
      </c>
      <c r="B21" s="26">
        <v>3.6920000000000002</v>
      </c>
      <c r="C21" s="25">
        <v>0.33300000000000002</v>
      </c>
      <c r="D21" s="21">
        <v>14.24</v>
      </c>
      <c r="E21" s="21">
        <v>0.33748800000000001</v>
      </c>
      <c r="F21" s="21">
        <v>14.24</v>
      </c>
      <c r="G21" s="43">
        <f>NYLON!D21</f>
        <v>0.2301</v>
      </c>
      <c r="H21" s="44">
        <f t="shared" si="0"/>
        <v>14.0099</v>
      </c>
      <c r="I21" s="44">
        <f t="shared" si="1"/>
        <v>4.153367678992919</v>
      </c>
    </row>
    <row r="22" spans="1:9" x14ac:dyDescent="0.2">
      <c r="A22" s="24" t="s">
        <v>25</v>
      </c>
      <c r="B22" s="26">
        <v>4.0910000000000002</v>
      </c>
      <c r="C22" s="25">
        <v>0.23799999999999999</v>
      </c>
      <c r="D22" s="21"/>
      <c r="E22" s="21"/>
      <c r="G22" s="43">
        <f>NYLON!D22</f>
        <v>0</v>
      </c>
      <c r="H22" s="44">
        <f t="shared" si="0"/>
        <v>0</v>
      </c>
      <c r="I22" s="44">
        <f t="shared" si="1"/>
        <v>0</v>
      </c>
    </row>
    <row r="23" spans="1:9" x14ac:dyDescent="0.2">
      <c r="A23" s="24" t="s">
        <v>26</v>
      </c>
      <c r="B23" s="26">
        <v>4.5110000000000001</v>
      </c>
      <c r="C23" s="25">
        <v>9.1999999999999998E-2</v>
      </c>
      <c r="D23" s="21">
        <v>2.0750000000000002</v>
      </c>
      <c r="E23" s="21">
        <v>0.1408925</v>
      </c>
      <c r="F23" s="21">
        <v>2.0750000000000002</v>
      </c>
      <c r="G23" s="43">
        <f>NYLON!D23</f>
        <v>1.319</v>
      </c>
      <c r="H23" s="44">
        <f t="shared" si="0"/>
        <v>0.75600000000000023</v>
      </c>
      <c r="I23" s="44">
        <f t="shared" si="1"/>
        <v>0.22412336742722275</v>
      </c>
    </row>
    <row r="24" spans="1:9" x14ac:dyDescent="0.2">
      <c r="A24" s="24" t="s">
        <v>27</v>
      </c>
      <c r="B24" s="26">
        <v>4.952</v>
      </c>
      <c r="C24" s="25">
        <v>0.13700000000000001</v>
      </c>
      <c r="D24" s="21"/>
      <c r="E24" s="21"/>
      <c r="G24" s="43">
        <f>NYLON!D24</f>
        <v>0</v>
      </c>
      <c r="H24" s="44">
        <f t="shared" si="0"/>
        <v>0</v>
      </c>
      <c r="I24" s="44">
        <f t="shared" si="1"/>
        <v>0</v>
      </c>
    </row>
    <row r="25" spans="1:9" x14ac:dyDescent="0.2">
      <c r="A25" s="24" t="s">
        <v>28</v>
      </c>
      <c r="B25" s="26">
        <v>5.415</v>
      </c>
      <c r="C25" s="25">
        <v>0.04</v>
      </c>
      <c r="D25" s="21"/>
      <c r="E25" s="21"/>
      <c r="G25" s="43">
        <f>NYLON!D25</f>
        <v>0</v>
      </c>
      <c r="H25" s="44">
        <f t="shared" si="0"/>
        <v>0</v>
      </c>
      <c r="I25" s="44">
        <f t="shared" si="1"/>
        <v>0</v>
      </c>
    </row>
    <row r="26" spans="1:9" x14ac:dyDescent="0.2">
      <c r="A26" s="24" t="s">
        <v>29</v>
      </c>
      <c r="B26" s="26">
        <v>5.899</v>
      </c>
      <c r="C26" s="25">
        <v>0.03</v>
      </c>
      <c r="D26" s="21">
        <v>0.27750000000000002</v>
      </c>
      <c r="E26" s="21">
        <v>3.5242500000000003E-2</v>
      </c>
      <c r="F26" s="21">
        <v>0.27750000000000002</v>
      </c>
      <c r="G26" s="43">
        <f>NYLON!D26</f>
        <v>0</v>
      </c>
      <c r="H26" s="44">
        <f t="shared" si="0"/>
        <v>0.27750000000000002</v>
      </c>
      <c r="I26" s="44">
        <f t="shared" si="1"/>
        <v>8.226750590086547E-2</v>
      </c>
    </row>
    <row r="27" spans="1:9" x14ac:dyDescent="0.2">
      <c r="A27" s="24" t="s">
        <v>30</v>
      </c>
      <c r="B27" s="26">
        <v>6.4050000000000002</v>
      </c>
      <c r="C27" s="25">
        <v>8.6999999999999994E-2</v>
      </c>
      <c r="D27" s="21">
        <v>23.96</v>
      </c>
      <c r="E27" s="21">
        <v>0.23960000000000001</v>
      </c>
      <c r="F27" s="21">
        <v>23.96</v>
      </c>
      <c r="G27" s="43">
        <f>NYLON!D27</f>
        <v>0</v>
      </c>
      <c r="H27" s="44">
        <f t="shared" si="0"/>
        <v>23.96</v>
      </c>
      <c r="I27" s="44">
        <f t="shared" si="1"/>
        <v>7.1031691581431957</v>
      </c>
    </row>
    <row r="28" spans="1:9" x14ac:dyDescent="0.2">
      <c r="A28" s="24" t="s">
        <v>31</v>
      </c>
      <c r="B28" s="26">
        <v>6.93</v>
      </c>
      <c r="C28" s="25">
        <v>9.4E-2</v>
      </c>
      <c r="D28" s="21"/>
      <c r="E28" s="21"/>
      <c r="G28" s="43">
        <f>NYLON!D28</f>
        <v>0</v>
      </c>
      <c r="H28" s="44">
        <f t="shared" si="0"/>
        <v>0</v>
      </c>
      <c r="I28" s="44">
        <f t="shared" si="1"/>
        <v>0</v>
      </c>
    </row>
    <row r="29" spans="1:9" x14ac:dyDescent="0.2">
      <c r="A29" s="24" t="s">
        <v>32</v>
      </c>
      <c r="B29" s="26">
        <v>7.4779999999999998</v>
      </c>
      <c r="C29" s="25">
        <v>8.9999999999999993E-3</v>
      </c>
      <c r="D29" s="21"/>
      <c r="E29" s="21"/>
      <c r="G29" s="43">
        <f>NYLON!D29</f>
        <v>0</v>
      </c>
      <c r="H29" s="44">
        <f t="shared" si="0"/>
        <v>0</v>
      </c>
      <c r="I29" s="44">
        <f t="shared" si="1"/>
        <v>0</v>
      </c>
    </row>
    <row r="30" spans="1:9" x14ac:dyDescent="0.2">
      <c r="A30" s="24" t="s">
        <v>33</v>
      </c>
      <c r="B30" s="26">
        <v>8.048</v>
      </c>
      <c r="C30" s="25">
        <v>1.4E-2</v>
      </c>
      <c r="D30" s="21"/>
      <c r="E30" s="21"/>
      <c r="G30" s="43">
        <f>NYLON!D30</f>
        <v>0</v>
      </c>
      <c r="H30" s="44">
        <f t="shared" si="0"/>
        <v>0</v>
      </c>
      <c r="I30" s="44">
        <f t="shared" si="1"/>
        <v>0</v>
      </c>
    </row>
    <row r="31" spans="1:9" x14ac:dyDescent="0.2">
      <c r="A31" s="24" t="s">
        <v>34</v>
      </c>
      <c r="B31" s="26">
        <v>8.6389999999999993</v>
      </c>
      <c r="C31" s="25">
        <v>1.9E-2</v>
      </c>
      <c r="D31" s="21">
        <v>0.16689999999999999</v>
      </c>
      <c r="E31" s="21">
        <v>1.6539789999999999E-2</v>
      </c>
      <c r="F31" s="21">
        <v>0.16689999999999999</v>
      </c>
      <c r="G31" s="43">
        <f>NYLON!D31</f>
        <v>0</v>
      </c>
      <c r="H31" s="44">
        <f t="shared" si="0"/>
        <v>0.16689999999999999</v>
      </c>
      <c r="I31" s="44">
        <f t="shared" si="1"/>
        <v>4.9479087332808813E-2</v>
      </c>
    </row>
    <row r="32" spans="1:9" x14ac:dyDescent="0.2">
      <c r="A32" s="24" t="s">
        <v>35</v>
      </c>
      <c r="B32" s="26">
        <v>9.25</v>
      </c>
      <c r="C32" s="25">
        <v>1.0999999999999999E-2</v>
      </c>
      <c r="D32" s="21"/>
      <c r="E32" s="21"/>
      <c r="G32" s="43">
        <f>NYLON!D32</f>
        <v>0</v>
      </c>
      <c r="H32" s="44">
        <f t="shared" si="0"/>
        <v>0</v>
      </c>
      <c r="I32" s="44">
        <f t="shared" si="1"/>
        <v>0</v>
      </c>
    </row>
    <row r="33" spans="1:9" x14ac:dyDescent="0.2">
      <c r="A33" s="24" t="s">
        <v>36</v>
      </c>
      <c r="B33" s="26">
        <v>9.8870000000000005</v>
      </c>
      <c r="C33" s="25">
        <v>5.0000000000000001E-3</v>
      </c>
      <c r="D33" s="21"/>
      <c r="E33" s="21"/>
      <c r="G33" s="43">
        <f>NYLON!D33</f>
        <v>0</v>
      </c>
      <c r="H33" s="44">
        <f t="shared" si="0"/>
        <v>0</v>
      </c>
      <c r="I33" s="44">
        <f t="shared" si="1"/>
        <v>0</v>
      </c>
    </row>
    <row r="34" spans="1:9" x14ac:dyDescent="0.2">
      <c r="A34" s="24" t="s">
        <v>37</v>
      </c>
      <c r="B34" s="26">
        <v>10.544</v>
      </c>
      <c r="C34" s="25">
        <v>1.9E-2</v>
      </c>
      <c r="D34" s="21"/>
      <c r="E34" s="21"/>
      <c r="G34" s="43">
        <f>NYLON!D34</f>
        <v>0</v>
      </c>
      <c r="H34" s="44">
        <f t="shared" si="0"/>
        <v>0</v>
      </c>
      <c r="I34" s="44">
        <f t="shared" si="1"/>
        <v>0</v>
      </c>
    </row>
    <row r="35" spans="1:9" x14ac:dyDescent="0.2">
      <c r="A35" s="24" t="s">
        <v>38</v>
      </c>
      <c r="B35" s="26">
        <v>11.222</v>
      </c>
      <c r="C35" s="25">
        <v>1.2999999999999999E-2</v>
      </c>
      <c r="D35" s="21"/>
      <c r="E35" s="21"/>
      <c r="G35" s="43">
        <f>NYLON!D35</f>
        <v>0</v>
      </c>
      <c r="H35" s="44">
        <f t="shared" si="0"/>
        <v>0</v>
      </c>
      <c r="I35" s="44">
        <f t="shared" si="1"/>
        <v>0</v>
      </c>
    </row>
    <row r="36" spans="1:9" x14ac:dyDescent="0.2">
      <c r="A36" s="24" t="s">
        <v>39</v>
      </c>
      <c r="B36" s="26">
        <v>11.923999999999999</v>
      </c>
      <c r="C36" s="25">
        <v>2.4E-2</v>
      </c>
      <c r="D36" s="21"/>
      <c r="E36" s="21"/>
      <c r="G36" s="43">
        <f>NYLON!D36</f>
        <v>0</v>
      </c>
      <c r="H36" s="44">
        <f t="shared" si="0"/>
        <v>0</v>
      </c>
      <c r="I36" s="44">
        <f t="shared" si="1"/>
        <v>0</v>
      </c>
    </row>
    <row r="37" spans="1:9" x14ac:dyDescent="0.2">
      <c r="A37" s="24" t="s">
        <v>40</v>
      </c>
      <c r="B37" s="26">
        <v>13.395</v>
      </c>
      <c r="C37" s="25">
        <v>3.5000000000000003E-2</v>
      </c>
      <c r="D37" s="21"/>
      <c r="E37" s="21"/>
      <c r="G37" s="43">
        <f>NYLON!D37</f>
        <v>0</v>
      </c>
      <c r="H37" s="44">
        <f t="shared" si="0"/>
        <v>0</v>
      </c>
      <c r="I37" s="44">
        <f t="shared" si="1"/>
        <v>0</v>
      </c>
    </row>
    <row r="38" spans="1:9" x14ac:dyDescent="0.2">
      <c r="A38" s="24" t="s">
        <v>41</v>
      </c>
      <c r="B38" s="26">
        <v>14.164999999999999</v>
      </c>
      <c r="C38" s="25">
        <v>0.04</v>
      </c>
      <c r="D38" s="21"/>
      <c r="E38" s="21"/>
      <c r="G38" s="43">
        <f>NYLON!D38</f>
        <v>0</v>
      </c>
      <c r="H38" s="44">
        <f t="shared" si="0"/>
        <v>0</v>
      </c>
      <c r="I38" s="44">
        <f t="shared" si="1"/>
        <v>0</v>
      </c>
    </row>
    <row r="39" spans="1:9" x14ac:dyDescent="0.2">
      <c r="A39" s="24" t="s">
        <v>42</v>
      </c>
      <c r="B39" s="26">
        <v>14.959</v>
      </c>
      <c r="C39" s="25">
        <v>2.5000000000000001E-2</v>
      </c>
      <c r="D39" s="21"/>
      <c r="E39" s="21"/>
      <c r="G39" s="43">
        <f>NYLON!D39</f>
        <v>0</v>
      </c>
      <c r="H39" s="44">
        <f t="shared" si="0"/>
        <v>0</v>
      </c>
      <c r="I39" s="44">
        <f t="shared" si="1"/>
        <v>0</v>
      </c>
    </row>
    <row r="40" spans="1:9" x14ac:dyDescent="0.2">
      <c r="A40" s="24" t="s">
        <v>43</v>
      </c>
      <c r="B40" s="26">
        <v>15.775</v>
      </c>
      <c r="C40" s="25">
        <v>4.4999999999999998E-2</v>
      </c>
      <c r="D40" s="21"/>
      <c r="E40" s="21"/>
      <c r="G40" s="43">
        <f>NYLON!D40</f>
        <v>0</v>
      </c>
      <c r="H40" s="44">
        <f t="shared" si="0"/>
        <v>0</v>
      </c>
      <c r="I40" s="44">
        <f t="shared" si="1"/>
        <v>0</v>
      </c>
    </row>
    <row r="41" spans="1:9" x14ac:dyDescent="0.2">
      <c r="A41" s="24" t="s">
        <v>44</v>
      </c>
      <c r="B41" s="26">
        <v>16.614999999999998</v>
      </c>
      <c r="C41" s="25">
        <v>3.7999999999999999E-2</v>
      </c>
      <c r="D41" s="21"/>
      <c r="E41" s="21"/>
      <c r="G41" s="43">
        <f>NYLON!D41</f>
        <v>0</v>
      </c>
      <c r="H41" s="44">
        <f t="shared" si="0"/>
        <v>0</v>
      </c>
      <c r="I41" s="44">
        <f t="shared" si="1"/>
        <v>0</v>
      </c>
    </row>
    <row r="42" spans="1:9" x14ac:dyDescent="0.2">
      <c r="A42" s="24" t="s">
        <v>45</v>
      </c>
      <c r="B42" s="26">
        <v>17.48</v>
      </c>
      <c r="C42" s="25">
        <v>1.2999999999999999E-2</v>
      </c>
      <c r="D42" s="21"/>
      <c r="E42" s="21"/>
      <c r="G42" s="43">
        <f>NYLON!D42</f>
        <v>0</v>
      </c>
      <c r="H42" s="44">
        <f t="shared" si="0"/>
        <v>0</v>
      </c>
      <c r="I42" s="44">
        <f t="shared" si="1"/>
        <v>0</v>
      </c>
    </row>
    <row r="43" spans="1:9" x14ac:dyDescent="0.2">
      <c r="A43" s="24" t="s">
        <v>46</v>
      </c>
      <c r="B43" s="26">
        <v>18.367000000000001</v>
      </c>
      <c r="C43" s="25">
        <v>1.6E-2</v>
      </c>
      <c r="D43" s="21"/>
      <c r="E43" s="21"/>
      <c r="G43" s="43">
        <f>NYLON!D43</f>
        <v>0</v>
      </c>
      <c r="H43" s="44">
        <f t="shared" si="0"/>
        <v>0</v>
      </c>
      <c r="I43" s="44">
        <f t="shared" si="1"/>
        <v>0</v>
      </c>
    </row>
    <row r="44" spans="1:9" x14ac:dyDescent="0.2">
      <c r="A44" s="24" t="s">
        <v>47</v>
      </c>
      <c r="B44" s="26">
        <v>19.279</v>
      </c>
      <c r="C44" s="25">
        <v>7.0999999999999994E-2</v>
      </c>
      <c r="D44" s="21"/>
      <c r="E44" s="21"/>
      <c r="G44" s="43">
        <f>NYLON!D44</f>
        <v>0</v>
      </c>
      <c r="H44" s="44">
        <f t="shared" si="0"/>
        <v>0</v>
      </c>
      <c r="I44" s="44">
        <f t="shared" si="1"/>
        <v>0</v>
      </c>
    </row>
    <row r="45" spans="1:9" x14ac:dyDescent="0.2">
      <c r="A45" s="24" t="s">
        <v>48</v>
      </c>
      <c r="B45" s="26">
        <v>20.216000000000001</v>
      </c>
      <c r="C45" s="25">
        <v>4.7E-2</v>
      </c>
      <c r="D45" s="21"/>
      <c r="E45" s="21"/>
      <c r="G45" s="43">
        <f>NYLON!D45</f>
        <v>0</v>
      </c>
      <c r="H45" s="44">
        <f t="shared" si="0"/>
        <v>0</v>
      </c>
      <c r="I45" s="44">
        <f t="shared" si="1"/>
        <v>0</v>
      </c>
    </row>
    <row r="46" spans="1:9" x14ac:dyDescent="0.2">
      <c r="A46" s="24" t="s">
        <v>49</v>
      </c>
      <c r="B46" s="26">
        <v>21.175999999999998</v>
      </c>
      <c r="C46" s="25">
        <v>0.14199999999999999</v>
      </c>
      <c r="D46" s="21"/>
      <c r="E46" s="21"/>
      <c r="G46" s="43">
        <f>NYLON!D46</f>
        <v>0</v>
      </c>
      <c r="H46" s="44">
        <f t="shared" si="0"/>
        <v>0</v>
      </c>
      <c r="I46" s="44">
        <f t="shared" si="1"/>
        <v>0</v>
      </c>
    </row>
    <row r="47" spans="1:9" x14ac:dyDescent="0.2">
      <c r="A47" s="24" t="s">
        <v>50</v>
      </c>
      <c r="B47" s="26">
        <v>22.161999999999999</v>
      </c>
      <c r="C47" s="25">
        <v>4.2000000000000003E-2</v>
      </c>
      <c r="D47" s="21"/>
      <c r="E47" s="21"/>
      <c r="G47" s="43">
        <f>NYLON!D47</f>
        <v>0</v>
      </c>
      <c r="H47" s="44">
        <f t="shared" si="0"/>
        <v>0</v>
      </c>
      <c r="I47" s="44">
        <f t="shared" si="1"/>
        <v>0</v>
      </c>
    </row>
    <row r="48" spans="1:9" x14ac:dyDescent="0.2">
      <c r="A48" s="24" t="s">
        <v>51</v>
      </c>
      <c r="B48" s="26">
        <v>23.172999999999998</v>
      </c>
      <c r="C48" s="25">
        <v>5.5E-2</v>
      </c>
      <c r="D48" s="21"/>
      <c r="E48" s="21"/>
      <c r="G48" s="43">
        <f>NYLON!D48</f>
        <v>0</v>
      </c>
      <c r="H48" s="44">
        <f t="shared" si="0"/>
        <v>0</v>
      </c>
      <c r="I48" s="44">
        <f t="shared" si="1"/>
        <v>0</v>
      </c>
    </row>
    <row r="49" spans="1:9" x14ac:dyDescent="0.2">
      <c r="A49" s="24" t="s">
        <v>52</v>
      </c>
      <c r="B49" s="26">
        <v>24.21</v>
      </c>
      <c r="C49" s="25">
        <v>0.255</v>
      </c>
      <c r="D49" s="21"/>
      <c r="E49" s="21"/>
      <c r="G49" s="43">
        <f>NYLON!D49</f>
        <v>0</v>
      </c>
      <c r="H49" s="44">
        <f t="shared" si="0"/>
        <v>0</v>
      </c>
      <c r="I49" s="44">
        <f t="shared" si="1"/>
        <v>0</v>
      </c>
    </row>
    <row r="50" spans="1:9" x14ac:dyDescent="0.2">
      <c r="A50" s="24" t="s">
        <v>53</v>
      </c>
      <c r="B50" s="26">
        <v>25.271000000000001</v>
      </c>
      <c r="C50" s="25">
        <v>0.32100000000000001</v>
      </c>
      <c r="D50" s="21"/>
      <c r="E50" s="21"/>
      <c r="G50" s="43">
        <f>NYLON!D50</f>
        <v>0</v>
      </c>
      <c r="H50" s="44">
        <f t="shared" si="0"/>
        <v>0</v>
      </c>
      <c r="I50" s="44">
        <f t="shared" si="1"/>
        <v>0</v>
      </c>
    </row>
    <row r="51" spans="1:9" x14ac:dyDescent="0.2">
      <c r="A51" s="24" t="s">
        <v>54</v>
      </c>
      <c r="B51" s="26">
        <v>3.6040000000000001</v>
      </c>
      <c r="C51" s="25">
        <v>2.0760000000000001</v>
      </c>
      <c r="D51" s="21"/>
      <c r="E51" s="21"/>
      <c r="G51" s="43">
        <f>NYLON!D51</f>
        <v>0</v>
      </c>
      <c r="H51" s="44">
        <f t="shared" si="0"/>
        <v>0</v>
      </c>
      <c r="I51" s="44">
        <f t="shared" si="1"/>
        <v>0</v>
      </c>
    </row>
    <row r="52" spans="1:9" x14ac:dyDescent="0.2">
      <c r="A52" s="24" t="s">
        <v>55</v>
      </c>
      <c r="B52" s="26">
        <v>3.7679999999999998</v>
      </c>
      <c r="C52" s="25">
        <v>2.54</v>
      </c>
      <c r="D52" s="21"/>
      <c r="E52" s="21"/>
      <c r="G52" s="43">
        <f>NYLON!D52</f>
        <v>0</v>
      </c>
      <c r="H52" s="44">
        <f t="shared" si="0"/>
        <v>0</v>
      </c>
      <c r="I52" s="44">
        <f t="shared" si="1"/>
        <v>0</v>
      </c>
    </row>
    <row r="53" spans="1:9" x14ac:dyDescent="0.2">
      <c r="A53" s="24" t="s">
        <v>56</v>
      </c>
      <c r="B53" s="26">
        <v>3.9369999999999998</v>
      </c>
      <c r="C53" s="25">
        <v>0.96299999999999997</v>
      </c>
      <c r="D53" s="21"/>
      <c r="E53" s="21"/>
      <c r="G53" s="43">
        <f>NYLON!D53</f>
        <v>0</v>
      </c>
      <c r="H53" s="44">
        <f t="shared" si="0"/>
        <v>0</v>
      </c>
      <c r="I53" s="44">
        <f t="shared" si="1"/>
        <v>0</v>
      </c>
    </row>
    <row r="54" spans="1:9" x14ac:dyDescent="0.2">
      <c r="A54" s="24" t="s">
        <v>57</v>
      </c>
      <c r="B54" s="26">
        <v>4.2880000000000003</v>
      </c>
      <c r="C54" s="25">
        <v>0.23100000000000001</v>
      </c>
      <c r="D54" s="21"/>
      <c r="E54" s="21"/>
      <c r="G54" s="43">
        <f>NYLON!D54</f>
        <v>0</v>
      </c>
      <c r="H54" s="44">
        <f t="shared" si="0"/>
        <v>0</v>
      </c>
      <c r="I54" s="44">
        <f t="shared" si="1"/>
        <v>0</v>
      </c>
    </row>
    <row r="55" spans="1:9" x14ac:dyDescent="0.2">
      <c r="A55" s="24" t="s">
        <v>58</v>
      </c>
      <c r="B55" s="26">
        <v>4.4660000000000002</v>
      </c>
      <c r="C55" s="25">
        <v>1.2589999999999999</v>
      </c>
      <c r="D55" s="21"/>
      <c r="E55" s="21"/>
      <c r="G55" s="43">
        <f>NYLON!D55</f>
        <v>0</v>
      </c>
      <c r="H55" s="44">
        <f t="shared" si="0"/>
        <v>0</v>
      </c>
      <c r="I55" s="44">
        <f t="shared" si="1"/>
        <v>0</v>
      </c>
    </row>
    <row r="56" spans="1:9" x14ac:dyDescent="0.2">
      <c r="A56" s="24" t="s">
        <v>59</v>
      </c>
      <c r="B56" s="26">
        <v>4.6479999999999997</v>
      </c>
      <c r="C56" s="25">
        <v>0.74399999999999999</v>
      </c>
      <c r="D56" s="21"/>
      <c r="E56" s="21"/>
      <c r="G56" s="43">
        <f>NYLON!D56</f>
        <v>0</v>
      </c>
      <c r="H56" s="44">
        <f t="shared" si="0"/>
        <v>0</v>
      </c>
      <c r="I56" s="44">
        <f t="shared" si="1"/>
        <v>0</v>
      </c>
    </row>
    <row r="57" spans="1:9" x14ac:dyDescent="0.2">
      <c r="A57" s="24" t="s">
        <v>60</v>
      </c>
      <c r="B57" s="26">
        <v>4.8410000000000002</v>
      </c>
      <c r="C57" s="25">
        <v>0.309</v>
      </c>
      <c r="D57" s="21"/>
      <c r="E57" s="21"/>
      <c r="G57" s="43">
        <f>NYLON!D57</f>
        <v>0</v>
      </c>
      <c r="H57" s="44">
        <f t="shared" si="0"/>
        <v>0</v>
      </c>
      <c r="I57" s="44">
        <f t="shared" si="1"/>
        <v>0</v>
      </c>
    </row>
    <row r="58" spans="1:9" x14ac:dyDescent="0.2">
      <c r="A58" s="24" t="s">
        <v>61</v>
      </c>
      <c r="B58" s="26">
        <v>5.0339999999999998</v>
      </c>
      <c r="C58" s="25">
        <v>0.30099999999999999</v>
      </c>
      <c r="D58" s="21"/>
      <c r="E58" s="21"/>
      <c r="G58" s="43">
        <f>NYLON!D58</f>
        <v>0</v>
      </c>
      <c r="H58" s="44">
        <f t="shared" si="0"/>
        <v>0</v>
      </c>
      <c r="I58" s="44">
        <f t="shared" si="1"/>
        <v>0</v>
      </c>
    </row>
    <row r="59" spans="1:9" x14ac:dyDescent="0.2">
      <c r="A59" s="24" t="s">
        <v>62</v>
      </c>
      <c r="B59" s="26">
        <v>5.23</v>
      </c>
      <c r="C59" s="25">
        <v>0.14000000000000001</v>
      </c>
      <c r="D59" s="21"/>
      <c r="E59" s="21"/>
      <c r="G59" s="43">
        <f>NYLON!D59</f>
        <v>0</v>
      </c>
      <c r="H59" s="44">
        <f t="shared" si="0"/>
        <v>0</v>
      </c>
      <c r="I59" s="44">
        <f t="shared" si="1"/>
        <v>0</v>
      </c>
    </row>
    <row r="60" spans="1:9" x14ac:dyDescent="0.2">
      <c r="A60" s="24" t="s">
        <v>63</v>
      </c>
      <c r="B60" s="26">
        <v>5.431</v>
      </c>
      <c r="C60" s="25">
        <v>0.13700000000000001</v>
      </c>
      <c r="D60" s="21"/>
      <c r="E60" s="21"/>
      <c r="G60" s="43">
        <f>NYLON!D60</f>
        <v>0</v>
      </c>
      <c r="H60" s="44">
        <f t="shared" si="0"/>
        <v>0</v>
      </c>
      <c r="I60" s="44">
        <f t="shared" si="1"/>
        <v>0</v>
      </c>
    </row>
    <row r="61" spans="1:9" x14ac:dyDescent="0.2">
      <c r="A61" s="24" t="s">
        <v>64</v>
      </c>
      <c r="B61" s="26">
        <v>5.6319999999999997</v>
      </c>
      <c r="C61" s="25">
        <v>6.5000000000000002E-2</v>
      </c>
      <c r="D61" s="21"/>
      <c r="E61" s="21"/>
      <c r="G61" s="43">
        <f>NYLON!D61</f>
        <v>0</v>
      </c>
      <c r="H61" s="44">
        <f t="shared" si="0"/>
        <v>0</v>
      </c>
      <c r="I61" s="44">
        <f t="shared" si="1"/>
        <v>0</v>
      </c>
    </row>
    <row r="62" spans="1:9" x14ac:dyDescent="0.2">
      <c r="A62" s="24" t="s">
        <v>65</v>
      </c>
      <c r="B62" s="26">
        <v>5.8410000000000002</v>
      </c>
      <c r="C62" s="25">
        <v>0.183</v>
      </c>
      <c r="D62" s="21"/>
      <c r="E62" s="21"/>
      <c r="G62" s="43">
        <f>NYLON!D62</f>
        <v>0</v>
      </c>
      <c r="H62" s="44">
        <f t="shared" si="0"/>
        <v>0</v>
      </c>
      <c r="I62" s="44">
        <f t="shared" si="1"/>
        <v>0</v>
      </c>
    </row>
    <row r="63" spans="1:9" x14ac:dyDescent="0.2">
      <c r="A63" s="24" t="s">
        <v>66</v>
      </c>
      <c r="B63" s="26">
        <v>6.05</v>
      </c>
      <c r="C63" s="25">
        <v>0.10100000000000001</v>
      </c>
      <c r="D63" s="21"/>
      <c r="E63" s="21"/>
      <c r="G63" s="43">
        <f>NYLON!D63</f>
        <v>0</v>
      </c>
      <c r="H63" s="44">
        <f t="shared" si="0"/>
        <v>0</v>
      </c>
      <c r="I63" s="44">
        <f t="shared" si="1"/>
        <v>0</v>
      </c>
    </row>
    <row r="64" spans="1:9" x14ac:dyDescent="0.2">
      <c r="A64" s="24" t="s">
        <v>67</v>
      </c>
      <c r="B64" s="26">
        <v>6.2709999999999999</v>
      </c>
      <c r="C64" s="25">
        <v>0.67</v>
      </c>
      <c r="D64" s="21"/>
      <c r="E64" s="21"/>
      <c r="G64" s="43">
        <f>NYLON!D64</f>
        <v>0</v>
      </c>
      <c r="H64" s="44">
        <f t="shared" si="0"/>
        <v>0</v>
      </c>
      <c r="I64" s="44">
        <f t="shared" si="1"/>
        <v>0</v>
      </c>
    </row>
    <row r="65" spans="1:9" x14ac:dyDescent="0.2">
      <c r="A65" s="24" t="s">
        <v>68</v>
      </c>
      <c r="B65" s="26">
        <v>6.492</v>
      </c>
      <c r="C65" s="25">
        <v>0.84</v>
      </c>
      <c r="D65" s="21"/>
      <c r="E65" s="21"/>
      <c r="G65" s="43">
        <f>NYLON!D65</f>
        <v>0</v>
      </c>
      <c r="H65" s="44">
        <f t="shared" si="0"/>
        <v>0</v>
      </c>
      <c r="I65" s="44">
        <f t="shared" si="1"/>
        <v>0</v>
      </c>
    </row>
    <row r="66" spans="1:9" x14ac:dyDescent="0.2">
      <c r="A66" s="24" t="s">
        <v>69</v>
      </c>
      <c r="B66" s="26">
        <v>6.7249999999999996</v>
      </c>
      <c r="C66" s="25">
        <v>6.5000000000000002E-2</v>
      </c>
      <c r="D66" s="21"/>
      <c r="E66" s="21"/>
      <c r="G66" s="43">
        <f>NYLON!D66</f>
        <v>0</v>
      </c>
      <c r="H66" s="44">
        <f t="shared" si="0"/>
        <v>0</v>
      </c>
      <c r="I66" s="44">
        <f t="shared" si="1"/>
        <v>0</v>
      </c>
    </row>
    <row r="67" spans="1:9" x14ac:dyDescent="0.2">
      <c r="A67" s="24" t="s">
        <v>70</v>
      </c>
      <c r="B67" s="26">
        <v>6.9450000000000003</v>
      </c>
      <c r="C67" s="25">
        <v>0.309</v>
      </c>
      <c r="D67" s="21"/>
      <c r="E67" s="21"/>
      <c r="G67" s="43">
        <f>NYLON!D67</f>
        <v>0</v>
      </c>
      <c r="H67" s="44">
        <f t="shared" si="0"/>
        <v>0</v>
      </c>
      <c r="I67" s="44">
        <f t="shared" si="1"/>
        <v>0</v>
      </c>
    </row>
    <row r="68" spans="1:9" x14ac:dyDescent="0.2">
      <c r="A68" s="24" t="s">
        <v>71</v>
      </c>
      <c r="B68" s="26">
        <v>7.1820000000000004</v>
      </c>
      <c r="C68" s="25">
        <v>0.23499999999999999</v>
      </c>
      <c r="D68" s="21"/>
      <c r="E68" s="21"/>
      <c r="G68" s="43">
        <f>NYLON!D68</f>
        <v>0</v>
      </c>
      <c r="H68" s="44">
        <f t="shared" si="0"/>
        <v>0</v>
      </c>
      <c r="I68" s="44">
        <f t="shared" si="1"/>
        <v>0</v>
      </c>
    </row>
    <row r="69" spans="1:9" x14ac:dyDescent="0.2">
      <c r="A69" s="24" t="s">
        <v>72</v>
      </c>
      <c r="B69" s="26">
        <v>7.4160000000000004</v>
      </c>
      <c r="C69" s="25">
        <v>2.5999999999999999E-2</v>
      </c>
      <c r="D69" s="21"/>
      <c r="E69" s="21"/>
      <c r="G69" s="43">
        <f>NYLON!D69</f>
        <v>0</v>
      </c>
      <c r="H69" s="44">
        <f t="shared" si="0"/>
        <v>0</v>
      </c>
      <c r="I69" s="44">
        <f t="shared" si="1"/>
        <v>0</v>
      </c>
    </row>
    <row r="70" spans="1:9" x14ac:dyDescent="0.2">
      <c r="A70" s="24" t="s">
        <v>73</v>
      </c>
      <c r="B70" s="26">
        <v>7.6550000000000002</v>
      </c>
      <c r="C70" s="25">
        <v>1.2999999999999999E-2</v>
      </c>
      <c r="D70" s="21"/>
      <c r="E70" s="21"/>
      <c r="G70" s="43">
        <f>NYLON!D70</f>
        <v>0</v>
      </c>
      <c r="H70" s="44">
        <f t="shared" si="0"/>
        <v>0</v>
      </c>
      <c r="I70" s="44">
        <f t="shared" si="1"/>
        <v>0</v>
      </c>
    </row>
    <row r="71" spans="1:9" x14ac:dyDescent="0.2">
      <c r="A71" s="24" t="s">
        <v>74</v>
      </c>
      <c r="B71" s="26">
        <v>7.899</v>
      </c>
      <c r="C71" s="25">
        <v>2.5999999999999999E-2</v>
      </c>
      <c r="D71" s="21"/>
      <c r="E71" s="21"/>
      <c r="G71" s="43">
        <f>NYLON!D71</f>
        <v>0</v>
      </c>
      <c r="H71" s="44">
        <f t="shared" si="0"/>
        <v>0</v>
      </c>
      <c r="I71" s="44">
        <f t="shared" si="1"/>
        <v>0</v>
      </c>
    </row>
    <row r="72" spans="1:9" x14ac:dyDescent="0.2">
      <c r="A72" s="24" t="s">
        <v>75</v>
      </c>
      <c r="B72" s="26">
        <v>8.1489999999999991</v>
      </c>
      <c r="C72" s="25">
        <v>3.5000000000000003E-2</v>
      </c>
      <c r="D72" s="21"/>
      <c r="E72" s="21"/>
      <c r="G72" s="43">
        <f>NYLON!D72</f>
        <v>0</v>
      </c>
      <c r="H72" s="44">
        <f t="shared" si="0"/>
        <v>0</v>
      </c>
      <c r="I72" s="44">
        <f t="shared" si="1"/>
        <v>0</v>
      </c>
    </row>
    <row r="73" spans="1:9" x14ac:dyDescent="0.2">
      <c r="A73" s="24" t="s">
        <v>76</v>
      </c>
      <c r="B73" s="26">
        <v>8.3979999999999997</v>
      </c>
      <c r="C73" s="25">
        <v>2.9000000000000001E-2</v>
      </c>
      <c r="D73" s="21"/>
      <c r="E73" s="21"/>
      <c r="G73" s="43">
        <f>NYLON!D73</f>
        <v>0</v>
      </c>
      <c r="H73" s="44">
        <f t="shared" si="0"/>
        <v>0</v>
      </c>
      <c r="I73" s="44">
        <f t="shared" si="1"/>
        <v>0</v>
      </c>
    </row>
    <row r="74" spans="1:9" x14ac:dyDescent="0.2">
      <c r="A74" s="24" t="s">
        <v>77</v>
      </c>
      <c r="B74" s="26">
        <v>8.6519999999999992</v>
      </c>
      <c r="C74" s="25">
        <v>0.10199999999999999</v>
      </c>
      <c r="D74" s="21"/>
      <c r="E74" s="21"/>
      <c r="G74" s="43">
        <f>NYLON!D74</f>
        <v>0</v>
      </c>
      <c r="H74" s="44">
        <f t="shared" si="0"/>
        <v>0</v>
      </c>
      <c r="I74" s="44">
        <f t="shared" si="1"/>
        <v>0</v>
      </c>
    </row>
    <row r="75" spans="1:9" x14ac:dyDescent="0.2">
      <c r="A75" s="24" t="s">
        <v>78</v>
      </c>
      <c r="B75" s="26">
        <v>8.9109999999999996</v>
      </c>
      <c r="C75" s="25">
        <v>1.2999999999999999E-2</v>
      </c>
      <c r="D75" s="21"/>
      <c r="E75" s="21"/>
      <c r="G75" s="43">
        <f>NYLON!D75</f>
        <v>0</v>
      </c>
      <c r="H75" s="44">
        <f t="shared" si="0"/>
        <v>0</v>
      </c>
      <c r="I75" s="44">
        <f t="shared" si="1"/>
        <v>0</v>
      </c>
    </row>
    <row r="76" spans="1:9" x14ac:dyDescent="0.2">
      <c r="A76" s="24" t="s">
        <v>79</v>
      </c>
      <c r="B76" s="26">
        <v>9.1739999999999995</v>
      </c>
      <c r="C76" s="25">
        <v>2.3E-2</v>
      </c>
      <c r="D76" s="21"/>
      <c r="E76" s="21"/>
      <c r="G76" s="43">
        <f>NYLON!D76</f>
        <v>0</v>
      </c>
      <c r="H76" s="44">
        <f t="shared" si="0"/>
        <v>0</v>
      </c>
      <c r="I76" s="44">
        <f t="shared" si="1"/>
        <v>0</v>
      </c>
    </row>
    <row r="77" spans="1:9" x14ac:dyDescent="0.2">
      <c r="A77" s="24" t="s">
        <v>80</v>
      </c>
      <c r="B77" s="26">
        <v>9.4429999999999996</v>
      </c>
      <c r="C77" s="25">
        <v>2.9000000000000001E-2</v>
      </c>
      <c r="D77" s="21"/>
      <c r="E77" s="21"/>
      <c r="G77" s="43">
        <f>NYLON!D77</f>
        <v>0</v>
      </c>
      <c r="H77" s="44">
        <f t="shared" si="0"/>
        <v>0</v>
      </c>
      <c r="I77" s="44">
        <f t="shared" si="1"/>
        <v>0</v>
      </c>
    </row>
    <row r="78" spans="1:9" x14ac:dyDescent="0.2">
      <c r="A78" s="24" t="s">
        <v>81</v>
      </c>
      <c r="B78" s="26">
        <v>9.7119999999999997</v>
      </c>
      <c r="C78" s="25">
        <v>2.8000000000000001E-2</v>
      </c>
      <c r="D78" s="21"/>
      <c r="E78" s="21"/>
      <c r="G78" s="43">
        <f>NYLON!D78</f>
        <v>0</v>
      </c>
      <c r="H78" s="44">
        <f t="shared" ref="H78:H84" si="2">F78-G78</f>
        <v>0</v>
      </c>
      <c r="I78" s="44">
        <f t="shared" ref="I78:I84" si="3">$I$8*100*H78/($G$4*10^3)</f>
        <v>0</v>
      </c>
    </row>
    <row r="79" spans="1:9" x14ac:dyDescent="0.2">
      <c r="A79" s="24" t="s">
        <v>82</v>
      </c>
      <c r="B79" s="26">
        <v>9.9890000000000008</v>
      </c>
      <c r="C79" s="25">
        <v>3.1E-2</v>
      </c>
      <c r="D79" s="21"/>
      <c r="E79" s="21"/>
      <c r="G79" s="43">
        <f>NYLON!D79</f>
        <v>0</v>
      </c>
      <c r="H79" s="44">
        <f t="shared" si="2"/>
        <v>0</v>
      </c>
      <c r="I79" s="44">
        <f t="shared" si="3"/>
        <v>0</v>
      </c>
    </row>
    <row r="80" spans="1:9" x14ac:dyDescent="0.2">
      <c r="A80" s="24" t="s">
        <v>83</v>
      </c>
      <c r="B80" s="26">
        <v>10.266999999999999</v>
      </c>
      <c r="C80" s="25">
        <v>2.3E-2</v>
      </c>
      <c r="D80" s="21"/>
      <c r="E80" s="21"/>
      <c r="G80" s="43">
        <f>NYLON!D80</f>
        <v>0</v>
      </c>
      <c r="H80" s="44">
        <f t="shared" si="2"/>
        <v>0</v>
      </c>
      <c r="I80" s="44">
        <f t="shared" si="3"/>
        <v>0</v>
      </c>
    </row>
    <row r="81" spans="1:9" x14ac:dyDescent="0.2">
      <c r="A81" s="24" t="s">
        <v>84</v>
      </c>
      <c r="B81" s="26">
        <v>10.551</v>
      </c>
      <c r="C81" s="25">
        <v>0.06</v>
      </c>
      <c r="D81" s="21"/>
      <c r="E81" s="21"/>
      <c r="G81" s="43">
        <f>NYLON!D81</f>
        <v>0</v>
      </c>
      <c r="H81" s="44">
        <f t="shared" si="2"/>
        <v>0</v>
      </c>
      <c r="I81" s="44">
        <f t="shared" si="3"/>
        <v>0</v>
      </c>
    </row>
    <row r="82" spans="1:9" x14ac:dyDescent="0.2">
      <c r="A82" s="24" t="s">
        <v>85</v>
      </c>
      <c r="B82" s="26">
        <v>10.837999999999999</v>
      </c>
      <c r="C82" s="25">
        <v>1.9E-2</v>
      </c>
      <c r="D82" s="21"/>
      <c r="E82" s="21"/>
      <c r="G82" s="43">
        <f>NYLON!D82</f>
        <v>0</v>
      </c>
      <c r="H82" s="44">
        <f t="shared" si="2"/>
        <v>0</v>
      </c>
      <c r="I82" s="44">
        <f t="shared" si="3"/>
        <v>0</v>
      </c>
    </row>
    <row r="83" spans="1:9" x14ac:dyDescent="0.2">
      <c r="A83" s="24" t="s">
        <v>86</v>
      </c>
      <c r="B83" s="26">
        <v>2.992</v>
      </c>
      <c r="C83" s="25">
        <v>0</v>
      </c>
      <c r="D83" s="21"/>
      <c r="E83" s="21"/>
      <c r="G83" s="43">
        <f>NYLON!D83</f>
        <v>0</v>
      </c>
      <c r="H83" s="44">
        <f t="shared" si="2"/>
        <v>0</v>
      </c>
      <c r="I83" s="44">
        <f t="shared" si="3"/>
        <v>0</v>
      </c>
    </row>
    <row r="84" spans="1:9" x14ac:dyDescent="0.2">
      <c r="A84" s="24" t="s">
        <v>87</v>
      </c>
      <c r="B84" s="26">
        <v>3.1659999999999999</v>
      </c>
      <c r="C84" s="25">
        <v>0</v>
      </c>
      <c r="D84" s="21"/>
      <c r="E84" s="21"/>
      <c r="G84" s="43">
        <f>NYLON!D84</f>
        <v>0</v>
      </c>
      <c r="H84" s="44">
        <f t="shared" si="2"/>
        <v>0</v>
      </c>
      <c r="I84" s="44">
        <f t="shared" si="3"/>
        <v>0</v>
      </c>
    </row>
    <row r="85" spans="1:9" x14ac:dyDescent="0.2">
      <c r="C85" s="25"/>
      <c r="D85" s="21"/>
      <c r="E85" s="21"/>
    </row>
    <row r="86" spans="1:9" x14ac:dyDescent="0.2">
      <c r="C86" s="25"/>
      <c r="D86" s="21"/>
      <c r="E86" s="21"/>
    </row>
    <row r="87" spans="1:9" x14ac:dyDescent="0.2">
      <c r="C87" s="25"/>
      <c r="D87" s="21"/>
      <c r="E87" s="21"/>
    </row>
    <row r="88" spans="1:9" x14ac:dyDescent="0.2">
      <c r="C88" s="25"/>
      <c r="D88" s="21"/>
      <c r="E88" s="21"/>
    </row>
    <row r="89" spans="1:9" x14ac:dyDescent="0.2">
      <c r="C89" s="25"/>
      <c r="D89" s="21"/>
      <c r="E89" s="21"/>
    </row>
    <row r="90" spans="1:9" x14ac:dyDescent="0.2">
      <c r="C90" s="25"/>
      <c r="D90" s="21"/>
      <c r="E90" s="21"/>
    </row>
    <row r="91" spans="1:9" x14ac:dyDescent="0.2">
      <c r="C91" s="25"/>
      <c r="D91" s="21"/>
      <c r="E91" s="21"/>
    </row>
    <row r="92" spans="1:9" x14ac:dyDescent="0.2">
      <c r="C92" s="25"/>
      <c r="D92" s="21"/>
      <c r="E92" s="21"/>
    </row>
    <row r="93" spans="1:9" x14ac:dyDescent="0.2">
      <c r="C93" s="25"/>
      <c r="D93" s="21"/>
      <c r="E93" s="21"/>
    </row>
    <row r="94" spans="1:9" x14ac:dyDescent="0.2">
      <c r="C94" s="25"/>
      <c r="D94" s="21"/>
      <c r="E94" s="21"/>
    </row>
    <row r="95" spans="1:9" x14ac:dyDescent="0.2">
      <c r="C95" s="25"/>
      <c r="D95" s="21"/>
      <c r="E95" s="21"/>
    </row>
    <row r="96" spans="1:9" x14ac:dyDescent="0.2">
      <c r="C96" s="25"/>
      <c r="D96" s="21"/>
      <c r="E96" s="21"/>
    </row>
    <row r="97" spans="3:5" x14ac:dyDescent="0.2">
      <c r="C97" s="25"/>
      <c r="D97" s="21"/>
      <c r="E97" s="21"/>
    </row>
    <row r="98" spans="3:5" x14ac:dyDescent="0.2">
      <c r="C98" s="25"/>
      <c r="D98" s="21"/>
      <c r="E98" s="21"/>
    </row>
    <row r="99" spans="3:5" x14ac:dyDescent="0.2">
      <c r="C99" s="25"/>
      <c r="D99" s="21"/>
      <c r="E99" s="21"/>
    </row>
    <row r="100" spans="3:5" x14ac:dyDescent="0.2">
      <c r="C100" s="25"/>
      <c r="D100" s="21"/>
      <c r="E100" s="21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24"/>
    <col min="2" max="2" width="9.140625" style="23"/>
    <col min="3" max="3" width="10.7109375" style="23" customWidth="1"/>
    <col min="4" max="4" width="11.42578125" style="22" customWidth="1"/>
    <col min="5" max="5" width="13.42578125" style="22" customWidth="1"/>
    <col min="6" max="6" width="18" style="21" bestFit="1" customWidth="1"/>
    <col min="7" max="7" width="18.28515625" style="20" bestFit="1" customWidth="1"/>
    <col min="8" max="8" width="25.7109375" style="20" bestFit="1" customWidth="1"/>
    <col min="9" max="9" width="10.85546875" style="20" bestFit="1" customWidth="1"/>
    <col min="10" max="16384" width="9.140625" style="20"/>
  </cols>
  <sheetData>
    <row r="1" spans="1:9" x14ac:dyDescent="0.2">
      <c r="A1" s="24" t="s">
        <v>0</v>
      </c>
      <c r="C1" s="38"/>
      <c r="D1" s="38">
        <v>44468</v>
      </c>
      <c r="F1" s="39" t="s">
        <v>104</v>
      </c>
      <c r="G1" s="40" t="s">
        <v>127</v>
      </c>
    </row>
    <row r="2" spans="1:9" x14ac:dyDescent="0.2">
      <c r="A2" s="24" t="s">
        <v>1</v>
      </c>
      <c r="C2" s="24"/>
      <c r="D2" s="37">
        <v>63</v>
      </c>
      <c r="F2" s="39" t="s">
        <v>105</v>
      </c>
      <c r="G2" s="40" t="s">
        <v>140</v>
      </c>
    </row>
    <row r="3" spans="1:9" x14ac:dyDescent="0.2">
      <c r="A3" s="24" t="s">
        <v>2</v>
      </c>
      <c r="C3" s="24"/>
      <c r="D3" s="37" t="s">
        <v>3</v>
      </c>
      <c r="F3" s="39" t="s">
        <v>107</v>
      </c>
      <c r="G3" s="50" t="str">
        <f>[1]Dados!$N$82</f>
        <v>15/06/2021 a 09/08/2021</v>
      </c>
    </row>
    <row r="4" spans="1:9" x14ac:dyDescent="0.2">
      <c r="A4" s="24" t="s">
        <v>4</v>
      </c>
      <c r="C4" s="24"/>
      <c r="D4" s="37" t="s">
        <v>5</v>
      </c>
      <c r="F4" s="39" t="s">
        <v>108</v>
      </c>
      <c r="G4" s="39">
        <f>[1]Dados!$P$82</f>
        <v>3.3333333333333268</v>
      </c>
    </row>
    <row r="5" spans="1:9" x14ac:dyDescent="0.2">
      <c r="A5" s="24" t="s">
        <v>6</v>
      </c>
      <c r="C5" s="24"/>
      <c r="D5" s="37" t="s">
        <v>7</v>
      </c>
      <c r="F5" s="39" t="s">
        <v>109</v>
      </c>
      <c r="G5" s="41" t="s">
        <v>113</v>
      </c>
    </row>
    <row r="6" spans="1:9" x14ac:dyDescent="0.2">
      <c r="A6" s="24" t="s">
        <v>8</v>
      </c>
      <c r="C6" s="24"/>
      <c r="D6" s="37" t="s">
        <v>102</v>
      </c>
      <c r="F6" s="39" t="s">
        <v>110</v>
      </c>
      <c r="G6" s="41" t="s">
        <v>111</v>
      </c>
    </row>
    <row r="8" spans="1:9" x14ac:dyDescent="0.2">
      <c r="C8" s="23" t="s">
        <v>97</v>
      </c>
      <c r="D8" s="22">
        <v>78.296819999999997</v>
      </c>
      <c r="E8" s="22" t="s">
        <v>99</v>
      </c>
      <c r="F8" s="21">
        <v>1</v>
      </c>
      <c r="H8" s="6" t="s">
        <v>112</v>
      </c>
      <c r="I8" s="6">
        <v>12.56</v>
      </c>
    </row>
    <row r="9" spans="1:9" s="32" customFormat="1" x14ac:dyDescent="0.2">
      <c r="A9" s="36"/>
      <c r="B9" s="35"/>
      <c r="C9" s="35" t="s">
        <v>98</v>
      </c>
      <c r="D9" s="34">
        <v>0.51849999999999996</v>
      </c>
      <c r="E9" s="34"/>
      <c r="F9" s="33"/>
    </row>
    <row r="10" spans="1:9" x14ac:dyDescent="0.2">
      <c r="C10" s="25"/>
      <c r="D10" s="21"/>
      <c r="E10" s="21"/>
    </row>
    <row r="11" spans="1:9" x14ac:dyDescent="0.2">
      <c r="A11" s="24" t="s">
        <v>10</v>
      </c>
      <c r="B11" s="23" t="s">
        <v>11</v>
      </c>
      <c r="C11" s="25" t="s">
        <v>12</v>
      </c>
      <c r="D11" s="21" t="s">
        <v>97</v>
      </c>
      <c r="E11" s="21" t="s">
        <v>98</v>
      </c>
      <c r="F11" s="21" t="s">
        <v>100</v>
      </c>
      <c r="G11" s="42" t="s">
        <v>114</v>
      </c>
      <c r="H11" s="6" t="s">
        <v>115</v>
      </c>
      <c r="I11" s="6" t="s">
        <v>116</v>
      </c>
    </row>
    <row r="12" spans="1:9" s="27" customFormat="1" x14ac:dyDescent="0.2">
      <c r="A12" s="31" t="s">
        <v>13</v>
      </c>
      <c r="B12" s="30" t="s">
        <v>14</v>
      </c>
      <c r="C12" s="29" t="s">
        <v>15</v>
      </c>
      <c r="D12" s="28"/>
      <c r="E12" s="28"/>
      <c r="F12" s="28"/>
    </row>
    <row r="13" spans="1:9" x14ac:dyDescent="0.2">
      <c r="A13" s="24" t="s">
        <v>16</v>
      </c>
      <c r="B13" s="26">
        <v>1.0409999999999999</v>
      </c>
      <c r="C13" s="25">
        <v>0.25600000000000001</v>
      </c>
      <c r="D13" s="21">
        <v>2.1760000000000002</v>
      </c>
      <c r="E13" s="21">
        <v>0.17908479999999999</v>
      </c>
      <c r="F13" s="21">
        <v>2.1760000000000002</v>
      </c>
      <c r="G13" s="43">
        <f>NYLON!D13</f>
        <v>0</v>
      </c>
      <c r="H13" s="44">
        <f>F13-G13</f>
        <v>2.1760000000000002</v>
      </c>
      <c r="I13" s="44">
        <f>$I$8*100*H13/($G$4*10^3)</f>
        <v>0.81991680000000167</v>
      </c>
    </row>
    <row r="14" spans="1:9" x14ac:dyDescent="0.2">
      <c r="A14" s="24" t="s">
        <v>17</v>
      </c>
      <c r="B14" s="26">
        <v>1.254</v>
      </c>
      <c r="C14" s="25">
        <v>0.156</v>
      </c>
      <c r="D14" s="21">
        <v>0.78939999999999999</v>
      </c>
      <c r="E14" s="21">
        <v>0.10664794</v>
      </c>
      <c r="F14" s="21">
        <v>0.78939999999999999</v>
      </c>
      <c r="G14" s="43">
        <f>NYLON!D14</f>
        <v>0</v>
      </c>
      <c r="H14" s="44">
        <f t="shared" ref="H14:H77" si="0">F14-G14</f>
        <v>0.78939999999999999</v>
      </c>
      <c r="I14" s="44">
        <f t="shared" ref="I14:I77" si="1">$I$8*100*H14/($G$4*10^3)</f>
        <v>0.29744592000000059</v>
      </c>
    </row>
    <row r="15" spans="1:9" x14ac:dyDescent="0.2">
      <c r="A15" s="24" t="s">
        <v>18</v>
      </c>
      <c r="B15" s="26">
        <v>1.4870000000000001</v>
      </c>
      <c r="C15" s="25">
        <v>0.114</v>
      </c>
      <c r="D15" s="21">
        <v>17.54</v>
      </c>
      <c r="E15" s="21">
        <v>0.18767800000000001</v>
      </c>
      <c r="F15" s="21">
        <v>17.54</v>
      </c>
      <c r="G15" s="43">
        <f>NYLON!D15</f>
        <v>0</v>
      </c>
      <c r="H15" s="44">
        <f t="shared" si="0"/>
        <v>17.54</v>
      </c>
      <c r="I15" s="44">
        <f t="shared" si="1"/>
        <v>6.6090720000000127</v>
      </c>
    </row>
    <row r="16" spans="1:9" x14ac:dyDescent="0.2">
      <c r="A16" s="24" t="s">
        <v>19</v>
      </c>
      <c r="B16" s="26">
        <v>1.74</v>
      </c>
      <c r="C16" s="25">
        <v>4.7E-2</v>
      </c>
      <c r="D16" s="21">
        <v>21.4</v>
      </c>
      <c r="E16" s="21">
        <v>0.214</v>
      </c>
      <c r="F16" s="21">
        <v>21.4</v>
      </c>
      <c r="G16" s="43">
        <f>NYLON!D16</f>
        <v>0</v>
      </c>
      <c r="H16" s="44">
        <f t="shared" si="0"/>
        <v>21.4</v>
      </c>
      <c r="I16" s="44">
        <f t="shared" si="1"/>
        <v>8.0635200000000147</v>
      </c>
    </row>
    <row r="17" spans="1:9" x14ac:dyDescent="0.2">
      <c r="A17" s="24" t="s">
        <v>20</v>
      </c>
      <c r="B17" s="26">
        <v>2.0139999999999998</v>
      </c>
      <c r="C17" s="25">
        <v>0.08</v>
      </c>
      <c r="D17" s="21"/>
      <c r="E17" s="21"/>
      <c r="G17" s="43">
        <f>NYLON!D17</f>
        <v>0</v>
      </c>
      <c r="H17" s="44">
        <f t="shared" si="0"/>
        <v>0</v>
      </c>
      <c r="I17" s="44">
        <f t="shared" si="1"/>
        <v>0</v>
      </c>
    </row>
    <row r="18" spans="1:9" x14ac:dyDescent="0.2">
      <c r="A18" s="24" t="s">
        <v>21</v>
      </c>
      <c r="B18" s="26">
        <v>2.3079999999999998</v>
      </c>
      <c r="C18" s="25">
        <v>7.9000000000000001E-2</v>
      </c>
      <c r="D18" s="21">
        <v>5.806</v>
      </c>
      <c r="E18" s="21">
        <v>0.12076480000000001</v>
      </c>
      <c r="F18" s="21">
        <v>5.806</v>
      </c>
      <c r="G18" s="43">
        <f>NYLON!D18</f>
        <v>0.38350000000000001</v>
      </c>
      <c r="H18" s="44">
        <f t="shared" si="0"/>
        <v>5.4225000000000003</v>
      </c>
      <c r="I18" s="44">
        <f t="shared" si="1"/>
        <v>2.0431980000000043</v>
      </c>
    </row>
    <row r="19" spans="1:9" x14ac:dyDescent="0.2">
      <c r="A19" s="24" t="s">
        <v>22</v>
      </c>
      <c r="B19" s="26">
        <v>2.6219999999999999</v>
      </c>
      <c r="C19" s="25">
        <v>9.7000000000000003E-2</v>
      </c>
      <c r="D19" s="21">
        <v>0.57069999999999999</v>
      </c>
      <c r="E19" s="21">
        <v>6.6201200000000002E-2</v>
      </c>
      <c r="F19" s="21">
        <v>0.57069999999999999</v>
      </c>
      <c r="G19" s="43">
        <f>NYLON!D19</f>
        <v>0.3085</v>
      </c>
      <c r="H19" s="44">
        <f t="shared" si="0"/>
        <v>0.26219999999999999</v>
      </c>
      <c r="I19" s="44">
        <f t="shared" si="1"/>
        <v>9.8796960000000197E-2</v>
      </c>
    </row>
    <row r="20" spans="1:9" x14ac:dyDescent="0.2">
      <c r="A20" s="24" t="s">
        <v>23</v>
      </c>
      <c r="B20" s="26">
        <v>3.3140000000000001</v>
      </c>
      <c r="C20" s="25">
        <v>0.11899999999999999</v>
      </c>
      <c r="D20" s="21">
        <v>4.2869999999999999</v>
      </c>
      <c r="E20" s="21">
        <v>0.1573329</v>
      </c>
      <c r="F20" s="21">
        <v>4.2869999999999999</v>
      </c>
      <c r="G20" s="43">
        <f>NYLON!D20</f>
        <v>0</v>
      </c>
      <c r="H20" s="44">
        <f t="shared" si="0"/>
        <v>4.2869999999999999</v>
      </c>
      <c r="I20" s="44">
        <f t="shared" si="1"/>
        <v>1.6153416000000032</v>
      </c>
    </row>
    <row r="21" spans="1:9" x14ac:dyDescent="0.2">
      <c r="A21" s="24" t="s">
        <v>24</v>
      </c>
      <c r="B21" s="26">
        <v>3.6920000000000002</v>
      </c>
      <c r="C21" s="25">
        <v>0.16400000000000001</v>
      </c>
      <c r="D21" s="21">
        <v>4.8099999999999996</v>
      </c>
      <c r="E21" s="21">
        <v>0.194324</v>
      </c>
      <c r="F21" s="21">
        <v>4.8099999999999996</v>
      </c>
      <c r="G21" s="43">
        <f>NYLON!D21</f>
        <v>0.2301</v>
      </c>
      <c r="H21" s="44">
        <f t="shared" si="0"/>
        <v>4.5798999999999994</v>
      </c>
      <c r="I21" s="44">
        <f t="shared" si="1"/>
        <v>1.7257063200000031</v>
      </c>
    </row>
    <row r="22" spans="1:9" x14ac:dyDescent="0.2">
      <c r="A22" s="24" t="s">
        <v>25</v>
      </c>
      <c r="B22" s="26">
        <v>4.0910000000000002</v>
      </c>
      <c r="C22" s="25">
        <v>0.14399999999999999</v>
      </c>
      <c r="D22" s="21"/>
      <c r="E22" s="21"/>
      <c r="G22" s="43">
        <f>NYLON!D22</f>
        <v>0</v>
      </c>
      <c r="H22" s="44">
        <f t="shared" si="0"/>
        <v>0</v>
      </c>
      <c r="I22" s="44">
        <f t="shared" si="1"/>
        <v>0</v>
      </c>
    </row>
    <row r="23" spans="1:9" x14ac:dyDescent="0.2">
      <c r="A23" s="24" t="s">
        <v>26</v>
      </c>
      <c r="B23" s="26">
        <v>4.5110000000000001</v>
      </c>
      <c r="C23" s="25">
        <v>0.14499999999999999</v>
      </c>
      <c r="D23" s="21">
        <v>2.1930000000000001</v>
      </c>
      <c r="E23" s="21">
        <v>0.1541679</v>
      </c>
      <c r="F23" s="21">
        <v>2.1930000000000001</v>
      </c>
      <c r="G23" s="43">
        <f>NYLON!D23</f>
        <v>1.319</v>
      </c>
      <c r="H23" s="44">
        <f t="shared" si="0"/>
        <v>0.87400000000000011</v>
      </c>
      <c r="I23" s="44">
        <f t="shared" si="1"/>
        <v>0.3293232000000007</v>
      </c>
    </row>
    <row r="24" spans="1:9" x14ac:dyDescent="0.2">
      <c r="A24" s="24" t="s">
        <v>27</v>
      </c>
      <c r="B24" s="26">
        <v>4.952</v>
      </c>
      <c r="C24" s="25">
        <v>0.13100000000000001</v>
      </c>
      <c r="D24" s="21"/>
      <c r="E24" s="21"/>
      <c r="G24" s="43">
        <f>NYLON!D24</f>
        <v>0</v>
      </c>
      <c r="H24" s="44">
        <f t="shared" si="0"/>
        <v>0</v>
      </c>
      <c r="I24" s="44">
        <f t="shared" si="1"/>
        <v>0</v>
      </c>
    </row>
    <row r="25" spans="1:9" x14ac:dyDescent="0.2">
      <c r="A25" s="24" t="s">
        <v>28</v>
      </c>
      <c r="B25" s="26">
        <v>5.415</v>
      </c>
      <c r="C25" s="25">
        <v>4.3999999999999997E-2</v>
      </c>
      <c r="D25" s="21"/>
      <c r="E25" s="21"/>
      <c r="G25" s="43">
        <f>NYLON!D25</f>
        <v>0</v>
      </c>
      <c r="H25" s="44">
        <f t="shared" si="0"/>
        <v>0</v>
      </c>
      <c r="I25" s="44">
        <f t="shared" si="1"/>
        <v>0</v>
      </c>
    </row>
    <row r="26" spans="1:9" x14ac:dyDescent="0.2">
      <c r="A26" s="24" t="s">
        <v>29</v>
      </c>
      <c r="B26" s="26">
        <v>5.899</v>
      </c>
      <c r="C26" s="25">
        <v>0.03</v>
      </c>
      <c r="D26" s="21">
        <v>0.19869999999999999</v>
      </c>
      <c r="E26" s="21">
        <v>3.0659410000000002E-2</v>
      </c>
      <c r="F26" s="21">
        <v>0.19869999999999999</v>
      </c>
      <c r="G26" s="43">
        <f>NYLON!D26</f>
        <v>0</v>
      </c>
      <c r="H26" s="44">
        <f t="shared" si="0"/>
        <v>0.19869999999999999</v>
      </c>
      <c r="I26" s="44">
        <f t="shared" si="1"/>
        <v>7.4870160000000144E-2</v>
      </c>
    </row>
    <row r="27" spans="1:9" x14ac:dyDescent="0.2">
      <c r="A27" s="24" t="s">
        <v>30</v>
      </c>
      <c r="B27" s="26">
        <v>6.4050000000000002</v>
      </c>
      <c r="C27" s="25">
        <v>7.1999999999999995E-2</v>
      </c>
      <c r="D27" s="21">
        <v>18.36</v>
      </c>
      <c r="E27" s="21">
        <v>0.19461600000000001</v>
      </c>
      <c r="F27" s="21">
        <v>18.36</v>
      </c>
      <c r="G27" s="43">
        <f>NYLON!D27</f>
        <v>0</v>
      </c>
      <c r="H27" s="44">
        <f t="shared" si="0"/>
        <v>18.36</v>
      </c>
      <c r="I27" s="44">
        <f t="shared" si="1"/>
        <v>6.918048000000014</v>
      </c>
    </row>
    <row r="28" spans="1:9" x14ac:dyDescent="0.2">
      <c r="A28" s="24" t="s">
        <v>31</v>
      </c>
      <c r="B28" s="26">
        <v>6.93</v>
      </c>
      <c r="C28" s="25">
        <v>8.5000000000000006E-2</v>
      </c>
      <c r="D28" s="21"/>
      <c r="E28" s="21"/>
      <c r="G28" s="43">
        <f>NYLON!D28</f>
        <v>0</v>
      </c>
      <c r="H28" s="44">
        <f t="shared" si="0"/>
        <v>0</v>
      </c>
      <c r="I28" s="44">
        <f t="shared" si="1"/>
        <v>0</v>
      </c>
    </row>
    <row r="29" spans="1:9" x14ac:dyDescent="0.2">
      <c r="A29" s="24" t="s">
        <v>32</v>
      </c>
      <c r="B29" s="26">
        <v>7.4779999999999998</v>
      </c>
      <c r="C29" s="25">
        <v>8.0000000000000002E-3</v>
      </c>
      <c r="D29" s="21"/>
      <c r="E29" s="21"/>
      <c r="G29" s="43">
        <f>NYLON!D29</f>
        <v>0</v>
      </c>
      <c r="H29" s="44">
        <f t="shared" si="0"/>
        <v>0</v>
      </c>
      <c r="I29" s="44">
        <f t="shared" si="1"/>
        <v>0</v>
      </c>
    </row>
    <row r="30" spans="1:9" x14ac:dyDescent="0.2">
      <c r="A30" s="24" t="s">
        <v>90</v>
      </c>
      <c r="B30" s="26">
        <v>8.048</v>
      </c>
      <c r="C30" s="25">
        <v>1.7000000000000001E-2</v>
      </c>
      <c r="D30" s="21">
        <v>3.2719999999999999E-2</v>
      </c>
      <c r="E30" s="21">
        <v>9.8454479999999997E-3</v>
      </c>
      <c r="F30" s="21">
        <v>3.2719999999999999E-2</v>
      </c>
      <c r="G30" s="43">
        <f>NYLON!D30</f>
        <v>0</v>
      </c>
      <c r="H30" s="44">
        <f t="shared" si="0"/>
        <v>3.2719999999999999E-2</v>
      </c>
      <c r="I30" s="44">
        <f t="shared" si="1"/>
        <v>1.2328896000000025E-2</v>
      </c>
    </row>
    <row r="31" spans="1:9" x14ac:dyDescent="0.2">
      <c r="A31" s="24" t="s">
        <v>34</v>
      </c>
      <c r="B31" s="26">
        <v>8.6389999999999993</v>
      </c>
      <c r="C31" s="25">
        <v>1.7000000000000001E-2</v>
      </c>
      <c r="D31" s="21">
        <v>0.1333</v>
      </c>
      <c r="E31" s="21">
        <v>1.5036239999999999E-2</v>
      </c>
      <c r="F31" s="21">
        <v>0.1333</v>
      </c>
      <c r="G31" s="43">
        <f>NYLON!D31</f>
        <v>0</v>
      </c>
      <c r="H31" s="44">
        <f t="shared" si="0"/>
        <v>0.1333</v>
      </c>
      <c r="I31" s="44">
        <f t="shared" si="1"/>
        <v>5.0227440000000102E-2</v>
      </c>
    </row>
    <row r="32" spans="1:9" x14ac:dyDescent="0.2">
      <c r="A32" s="24" t="s">
        <v>35</v>
      </c>
      <c r="B32" s="26">
        <v>9.25</v>
      </c>
      <c r="C32" s="25">
        <v>8.9999999999999993E-3</v>
      </c>
      <c r="D32" s="21"/>
      <c r="E32" s="21"/>
      <c r="G32" s="43">
        <f>NYLON!D32</f>
        <v>0</v>
      </c>
      <c r="H32" s="44">
        <f t="shared" si="0"/>
        <v>0</v>
      </c>
      <c r="I32" s="44">
        <f t="shared" si="1"/>
        <v>0</v>
      </c>
    </row>
    <row r="33" spans="1:9" x14ac:dyDescent="0.2">
      <c r="A33" s="24" t="s">
        <v>36</v>
      </c>
      <c r="B33" s="26">
        <v>9.8870000000000005</v>
      </c>
      <c r="C33" s="25">
        <v>5.0000000000000001E-3</v>
      </c>
      <c r="D33" s="21"/>
      <c r="E33" s="21"/>
      <c r="G33" s="43">
        <f>NYLON!D33</f>
        <v>0</v>
      </c>
      <c r="H33" s="44">
        <f t="shared" si="0"/>
        <v>0</v>
      </c>
      <c r="I33" s="44">
        <f t="shared" si="1"/>
        <v>0</v>
      </c>
    </row>
    <row r="34" spans="1:9" x14ac:dyDescent="0.2">
      <c r="A34" s="24" t="s">
        <v>37</v>
      </c>
      <c r="B34" s="26">
        <v>10.544</v>
      </c>
      <c r="C34" s="25">
        <v>8.9999999999999993E-3</v>
      </c>
      <c r="D34" s="21"/>
      <c r="E34" s="21"/>
      <c r="G34" s="43">
        <f>NYLON!D34</f>
        <v>0</v>
      </c>
      <c r="H34" s="44">
        <f t="shared" si="0"/>
        <v>0</v>
      </c>
      <c r="I34" s="44">
        <f t="shared" si="1"/>
        <v>0</v>
      </c>
    </row>
    <row r="35" spans="1:9" x14ac:dyDescent="0.2">
      <c r="A35" s="24" t="s">
        <v>38</v>
      </c>
      <c r="B35" s="26">
        <v>11.222</v>
      </c>
      <c r="C35" s="25">
        <v>1.4999999999999999E-2</v>
      </c>
      <c r="D35" s="21"/>
      <c r="E35" s="21"/>
      <c r="G35" s="43">
        <f>NYLON!D35</f>
        <v>0</v>
      </c>
      <c r="H35" s="44">
        <f t="shared" si="0"/>
        <v>0</v>
      </c>
      <c r="I35" s="44">
        <f t="shared" si="1"/>
        <v>0</v>
      </c>
    </row>
    <row r="36" spans="1:9" x14ac:dyDescent="0.2">
      <c r="A36" s="24" t="s">
        <v>39</v>
      </c>
      <c r="B36" s="26">
        <v>11.923999999999999</v>
      </c>
      <c r="C36" s="25">
        <v>1.7999999999999999E-2</v>
      </c>
      <c r="D36" s="21"/>
      <c r="E36" s="21"/>
      <c r="G36" s="43">
        <f>NYLON!D36</f>
        <v>0</v>
      </c>
      <c r="H36" s="44">
        <f t="shared" si="0"/>
        <v>0</v>
      </c>
      <c r="I36" s="44">
        <f t="shared" si="1"/>
        <v>0</v>
      </c>
    </row>
    <row r="37" spans="1:9" x14ac:dyDescent="0.2">
      <c r="A37" s="24" t="s">
        <v>40</v>
      </c>
      <c r="B37" s="26">
        <v>13.395</v>
      </c>
      <c r="C37" s="25">
        <v>5.0000000000000001E-3</v>
      </c>
      <c r="D37" s="21"/>
      <c r="E37" s="21"/>
      <c r="G37" s="43">
        <f>NYLON!D37</f>
        <v>0</v>
      </c>
      <c r="H37" s="44">
        <f t="shared" si="0"/>
        <v>0</v>
      </c>
      <c r="I37" s="44">
        <f t="shared" si="1"/>
        <v>0</v>
      </c>
    </row>
    <row r="38" spans="1:9" x14ac:dyDescent="0.2">
      <c r="A38" s="24" t="s">
        <v>41</v>
      </c>
      <c r="B38" s="26">
        <v>14.164999999999999</v>
      </c>
      <c r="C38" s="25">
        <v>3.2000000000000001E-2</v>
      </c>
      <c r="D38" s="21"/>
      <c r="E38" s="21"/>
      <c r="G38" s="43">
        <f>NYLON!D38</f>
        <v>0</v>
      </c>
      <c r="H38" s="44">
        <f t="shared" si="0"/>
        <v>0</v>
      </c>
      <c r="I38" s="44">
        <f t="shared" si="1"/>
        <v>0</v>
      </c>
    </row>
    <row r="39" spans="1:9" x14ac:dyDescent="0.2">
      <c r="A39" s="24" t="s">
        <v>42</v>
      </c>
      <c r="B39" s="26">
        <v>14.959</v>
      </c>
      <c r="C39" s="25">
        <v>7.0000000000000001E-3</v>
      </c>
      <c r="D39" s="21"/>
      <c r="E39" s="21"/>
      <c r="G39" s="43">
        <f>NYLON!D39</f>
        <v>0</v>
      </c>
      <c r="H39" s="44">
        <f t="shared" si="0"/>
        <v>0</v>
      </c>
      <c r="I39" s="44">
        <f t="shared" si="1"/>
        <v>0</v>
      </c>
    </row>
    <row r="40" spans="1:9" x14ac:dyDescent="0.2">
      <c r="A40" s="24" t="s">
        <v>43</v>
      </c>
      <c r="B40" s="26">
        <v>15.775</v>
      </c>
      <c r="C40" s="25">
        <v>0.06</v>
      </c>
      <c r="D40" s="21"/>
      <c r="E40" s="21"/>
      <c r="G40" s="43">
        <f>NYLON!D40</f>
        <v>0</v>
      </c>
      <c r="H40" s="44">
        <f t="shared" si="0"/>
        <v>0</v>
      </c>
      <c r="I40" s="44">
        <f t="shared" si="1"/>
        <v>0</v>
      </c>
    </row>
    <row r="41" spans="1:9" x14ac:dyDescent="0.2">
      <c r="A41" s="24" t="s">
        <v>44</v>
      </c>
      <c r="B41" s="26">
        <v>16.614999999999998</v>
      </c>
      <c r="C41" s="25">
        <v>5.8000000000000003E-2</v>
      </c>
      <c r="D41" s="21"/>
      <c r="E41" s="21"/>
      <c r="G41" s="43">
        <f>NYLON!D41</f>
        <v>0</v>
      </c>
      <c r="H41" s="44">
        <f t="shared" si="0"/>
        <v>0</v>
      </c>
      <c r="I41" s="44">
        <f t="shared" si="1"/>
        <v>0</v>
      </c>
    </row>
    <row r="42" spans="1:9" x14ac:dyDescent="0.2">
      <c r="A42" s="24" t="s">
        <v>45</v>
      </c>
      <c r="B42" s="26">
        <v>17.48</v>
      </c>
      <c r="C42" s="25">
        <v>1.4E-2</v>
      </c>
      <c r="D42" s="21"/>
      <c r="E42" s="21"/>
      <c r="G42" s="43">
        <f>NYLON!D42</f>
        <v>0</v>
      </c>
      <c r="H42" s="44">
        <f t="shared" si="0"/>
        <v>0</v>
      </c>
      <c r="I42" s="44">
        <f t="shared" si="1"/>
        <v>0</v>
      </c>
    </row>
    <row r="43" spans="1:9" x14ac:dyDescent="0.2">
      <c r="A43" s="24" t="s">
        <v>46</v>
      </c>
      <c r="B43" s="26">
        <v>18.367000000000001</v>
      </c>
      <c r="C43" s="25">
        <v>7.5999999999999998E-2</v>
      </c>
      <c r="D43" s="21"/>
      <c r="E43" s="21"/>
      <c r="G43" s="43">
        <f>NYLON!D43</f>
        <v>0</v>
      </c>
      <c r="H43" s="44">
        <f t="shared" si="0"/>
        <v>0</v>
      </c>
      <c r="I43" s="44">
        <f t="shared" si="1"/>
        <v>0</v>
      </c>
    </row>
    <row r="44" spans="1:9" x14ac:dyDescent="0.2">
      <c r="A44" s="24" t="s">
        <v>47</v>
      </c>
      <c r="B44" s="26">
        <v>19.279</v>
      </c>
      <c r="C44" s="25">
        <v>9.8000000000000004E-2</v>
      </c>
      <c r="D44" s="21"/>
      <c r="E44" s="21"/>
      <c r="G44" s="43">
        <f>NYLON!D44</f>
        <v>0</v>
      </c>
      <c r="H44" s="44">
        <f t="shared" si="0"/>
        <v>0</v>
      </c>
      <c r="I44" s="44">
        <f t="shared" si="1"/>
        <v>0</v>
      </c>
    </row>
    <row r="45" spans="1:9" x14ac:dyDescent="0.2">
      <c r="A45" s="24" t="s">
        <v>48</v>
      </c>
      <c r="B45" s="26">
        <v>20.216000000000001</v>
      </c>
      <c r="C45" s="25">
        <v>2.9000000000000001E-2</v>
      </c>
      <c r="D45" s="21"/>
      <c r="E45" s="21"/>
      <c r="G45" s="43">
        <f>NYLON!D45</f>
        <v>0</v>
      </c>
      <c r="H45" s="44">
        <f t="shared" si="0"/>
        <v>0</v>
      </c>
      <c r="I45" s="44">
        <f t="shared" si="1"/>
        <v>0</v>
      </c>
    </row>
    <row r="46" spans="1:9" x14ac:dyDescent="0.2">
      <c r="A46" s="24" t="s">
        <v>49</v>
      </c>
      <c r="B46" s="26">
        <v>21.175999999999998</v>
      </c>
      <c r="C46" s="25">
        <v>3.6999999999999998E-2</v>
      </c>
      <c r="D46" s="21"/>
      <c r="E46" s="21"/>
      <c r="G46" s="43">
        <f>NYLON!D46</f>
        <v>0</v>
      </c>
      <c r="H46" s="44">
        <f t="shared" si="0"/>
        <v>0</v>
      </c>
      <c r="I46" s="44">
        <f t="shared" si="1"/>
        <v>0</v>
      </c>
    </row>
    <row r="47" spans="1:9" x14ac:dyDescent="0.2">
      <c r="A47" s="24" t="s">
        <v>50</v>
      </c>
      <c r="B47" s="26">
        <v>22.161999999999999</v>
      </c>
      <c r="C47" s="25">
        <v>4.7E-2</v>
      </c>
      <c r="D47" s="21"/>
      <c r="E47" s="21"/>
      <c r="G47" s="43">
        <f>NYLON!D47</f>
        <v>0</v>
      </c>
      <c r="H47" s="44">
        <f t="shared" si="0"/>
        <v>0</v>
      </c>
      <c r="I47" s="44">
        <f t="shared" si="1"/>
        <v>0</v>
      </c>
    </row>
    <row r="48" spans="1:9" x14ac:dyDescent="0.2">
      <c r="A48" s="24" t="s">
        <v>51</v>
      </c>
      <c r="B48" s="26">
        <v>23.172999999999998</v>
      </c>
      <c r="C48" s="25">
        <v>6.2E-2</v>
      </c>
      <c r="D48" s="21"/>
      <c r="E48" s="21"/>
      <c r="G48" s="43">
        <f>NYLON!D48</f>
        <v>0</v>
      </c>
      <c r="H48" s="44">
        <f t="shared" si="0"/>
        <v>0</v>
      </c>
      <c r="I48" s="44">
        <f t="shared" si="1"/>
        <v>0</v>
      </c>
    </row>
    <row r="49" spans="1:9" x14ac:dyDescent="0.2">
      <c r="A49" s="24" t="s">
        <v>52</v>
      </c>
      <c r="B49" s="26">
        <v>24.21</v>
      </c>
      <c r="C49" s="25">
        <v>8.5000000000000006E-2</v>
      </c>
      <c r="D49" s="21"/>
      <c r="E49" s="21"/>
      <c r="G49" s="43">
        <f>NYLON!D49</f>
        <v>0</v>
      </c>
      <c r="H49" s="44">
        <f t="shared" si="0"/>
        <v>0</v>
      </c>
      <c r="I49" s="44">
        <f t="shared" si="1"/>
        <v>0</v>
      </c>
    </row>
    <row r="50" spans="1:9" x14ac:dyDescent="0.2">
      <c r="A50" s="24" t="s">
        <v>53</v>
      </c>
      <c r="B50" s="26">
        <v>25.271000000000001</v>
      </c>
      <c r="C50" s="25">
        <v>0.12</v>
      </c>
      <c r="D50" s="21"/>
      <c r="E50" s="21"/>
      <c r="G50" s="43">
        <f>NYLON!D50</f>
        <v>0</v>
      </c>
      <c r="H50" s="44">
        <f t="shared" si="0"/>
        <v>0</v>
      </c>
      <c r="I50" s="44">
        <f t="shared" si="1"/>
        <v>0</v>
      </c>
    </row>
    <row r="51" spans="1:9" x14ac:dyDescent="0.2">
      <c r="A51" s="24" t="s">
        <v>54</v>
      </c>
      <c r="B51" s="26">
        <v>26.359000000000002</v>
      </c>
      <c r="C51" s="25">
        <v>0.156</v>
      </c>
      <c r="D51" s="21"/>
      <c r="E51" s="21"/>
      <c r="G51" s="43">
        <f>NYLON!D51</f>
        <v>0</v>
      </c>
      <c r="H51" s="44">
        <f t="shared" si="0"/>
        <v>0</v>
      </c>
      <c r="I51" s="44">
        <f t="shared" si="1"/>
        <v>0</v>
      </c>
    </row>
    <row r="52" spans="1:9" x14ac:dyDescent="0.2">
      <c r="A52" s="24" t="s">
        <v>55</v>
      </c>
      <c r="B52" s="26">
        <v>3.7679999999999998</v>
      </c>
      <c r="C52" s="25">
        <v>1.377</v>
      </c>
      <c r="D52" s="21"/>
      <c r="E52" s="21"/>
      <c r="G52" s="43">
        <f>NYLON!D52</f>
        <v>0</v>
      </c>
      <c r="H52" s="44">
        <f t="shared" si="0"/>
        <v>0</v>
      </c>
      <c r="I52" s="44">
        <f t="shared" si="1"/>
        <v>0</v>
      </c>
    </row>
    <row r="53" spans="1:9" x14ac:dyDescent="0.2">
      <c r="A53" s="24" t="s">
        <v>56</v>
      </c>
      <c r="B53" s="26">
        <v>3.9369999999999998</v>
      </c>
      <c r="C53" s="25">
        <v>0.60799999999999998</v>
      </c>
      <c r="D53" s="21"/>
      <c r="E53" s="21"/>
      <c r="G53" s="43">
        <f>NYLON!D53</f>
        <v>0</v>
      </c>
      <c r="H53" s="44">
        <f t="shared" si="0"/>
        <v>0</v>
      </c>
      <c r="I53" s="44">
        <f t="shared" si="1"/>
        <v>0</v>
      </c>
    </row>
    <row r="54" spans="1:9" x14ac:dyDescent="0.2">
      <c r="A54" s="24" t="s">
        <v>57</v>
      </c>
      <c r="B54" s="26">
        <v>4.2880000000000003</v>
      </c>
      <c r="C54" s="25">
        <v>0.25</v>
      </c>
      <c r="D54" s="21"/>
      <c r="E54" s="21"/>
      <c r="G54" s="43">
        <f>NYLON!D54</f>
        <v>0</v>
      </c>
      <c r="H54" s="44">
        <f t="shared" si="0"/>
        <v>0</v>
      </c>
      <c r="I54" s="44">
        <f t="shared" si="1"/>
        <v>0</v>
      </c>
    </row>
    <row r="55" spans="1:9" x14ac:dyDescent="0.2">
      <c r="A55" s="24" t="s">
        <v>58</v>
      </c>
      <c r="B55" s="26">
        <v>4.4660000000000002</v>
      </c>
      <c r="C55" s="25">
        <v>1.214</v>
      </c>
      <c r="D55" s="21"/>
      <c r="E55" s="21"/>
      <c r="G55" s="43">
        <f>NYLON!D55</f>
        <v>0</v>
      </c>
      <c r="H55" s="44">
        <f t="shared" si="0"/>
        <v>0</v>
      </c>
      <c r="I55" s="44">
        <f t="shared" si="1"/>
        <v>0</v>
      </c>
    </row>
    <row r="56" spans="1:9" x14ac:dyDescent="0.2">
      <c r="A56" s="24" t="s">
        <v>59</v>
      </c>
      <c r="B56" s="26">
        <v>4.6479999999999997</v>
      </c>
      <c r="C56" s="25">
        <v>0.65700000000000003</v>
      </c>
      <c r="D56" s="21"/>
      <c r="E56" s="21"/>
      <c r="G56" s="43">
        <f>NYLON!D56</f>
        <v>0</v>
      </c>
      <c r="H56" s="44">
        <f t="shared" si="0"/>
        <v>0</v>
      </c>
      <c r="I56" s="44">
        <f t="shared" si="1"/>
        <v>0</v>
      </c>
    </row>
    <row r="57" spans="1:9" x14ac:dyDescent="0.2">
      <c r="A57" s="24" t="s">
        <v>60</v>
      </c>
      <c r="B57" s="26">
        <v>4.8410000000000002</v>
      </c>
      <c r="C57" s="25">
        <v>0.40699999999999997</v>
      </c>
      <c r="D57" s="21"/>
      <c r="E57" s="21"/>
      <c r="G57" s="43">
        <f>NYLON!D57</f>
        <v>0</v>
      </c>
      <c r="H57" s="44">
        <f t="shared" si="0"/>
        <v>0</v>
      </c>
      <c r="I57" s="44">
        <f t="shared" si="1"/>
        <v>0</v>
      </c>
    </row>
    <row r="58" spans="1:9" x14ac:dyDescent="0.2">
      <c r="A58" s="24" t="s">
        <v>61</v>
      </c>
      <c r="B58" s="26">
        <v>5.0339999999999998</v>
      </c>
      <c r="C58" s="25">
        <v>0.27200000000000002</v>
      </c>
      <c r="D58" s="21"/>
      <c r="E58" s="21"/>
      <c r="G58" s="43">
        <f>NYLON!D58</f>
        <v>0</v>
      </c>
      <c r="H58" s="44">
        <f t="shared" si="0"/>
        <v>0</v>
      </c>
      <c r="I58" s="44">
        <f t="shared" si="1"/>
        <v>0</v>
      </c>
    </row>
    <row r="59" spans="1:9" x14ac:dyDescent="0.2">
      <c r="A59" s="24" t="s">
        <v>62</v>
      </c>
      <c r="B59" s="26">
        <v>5.23</v>
      </c>
      <c r="C59" s="25">
        <v>0.14499999999999999</v>
      </c>
      <c r="D59" s="21"/>
      <c r="E59" s="21"/>
      <c r="G59" s="43">
        <f>NYLON!D59</f>
        <v>0</v>
      </c>
      <c r="H59" s="44">
        <f t="shared" si="0"/>
        <v>0</v>
      </c>
      <c r="I59" s="44">
        <f t="shared" si="1"/>
        <v>0</v>
      </c>
    </row>
    <row r="60" spans="1:9" x14ac:dyDescent="0.2">
      <c r="A60" s="24" t="s">
        <v>63</v>
      </c>
      <c r="B60" s="26">
        <v>5.431</v>
      </c>
      <c r="C60" s="25">
        <v>0.14299999999999999</v>
      </c>
      <c r="D60" s="21"/>
      <c r="E60" s="21"/>
      <c r="G60" s="43">
        <f>NYLON!D60</f>
        <v>0</v>
      </c>
      <c r="H60" s="44">
        <f t="shared" si="0"/>
        <v>0</v>
      </c>
      <c r="I60" s="44">
        <f t="shared" si="1"/>
        <v>0</v>
      </c>
    </row>
    <row r="61" spans="1:9" x14ac:dyDescent="0.2">
      <c r="A61" s="24" t="s">
        <v>64</v>
      </c>
      <c r="B61" s="26">
        <v>5.6319999999999997</v>
      </c>
      <c r="C61" s="25">
        <v>7.0000000000000007E-2</v>
      </c>
      <c r="D61" s="21"/>
      <c r="E61" s="21"/>
      <c r="G61" s="43">
        <f>NYLON!D61</f>
        <v>0</v>
      </c>
      <c r="H61" s="44">
        <f t="shared" si="0"/>
        <v>0</v>
      </c>
      <c r="I61" s="44">
        <f t="shared" si="1"/>
        <v>0</v>
      </c>
    </row>
    <row r="62" spans="1:9" x14ac:dyDescent="0.2">
      <c r="A62" s="24" t="s">
        <v>65</v>
      </c>
      <c r="B62" s="26">
        <v>5.8410000000000002</v>
      </c>
      <c r="C62" s="25">
        <v>0.153</v>
      </c>
      <c r="D62" s="21"/>
      <c r="E62" s="21"/>
      <c r="G62" s="43">
        <f>NYLON!D62</f>
        <v>0</v>
      </c>
      <c r="H62" s="44">
        <f t="shared" si="0"/>
        <v>0</v>
      </c>
      <c r="I62" s="44">
        <f t="shared" si="1"/>
        <v>0</v>
      </c>
    </row>
    <row r="63" spans="1:9" x14ac:dyDescent="0.2">
      <c r="A63" s="24" t="s">
        <v>66</v>
      </c>
      <c r="B63" s="26">
        <v>6.05</v>
      </c>
      <c r="C63" s="25">
        <v>9.8000000000000004E-2</v>
      </c>
      <c r="D63" s="21"/>
      <c r="E63" s="21"/>
      <c r="G63" s="43">
        <f>NYLON!D63</f>
        <v>0</v>
      </c>
      <c r="H63" s="44">
        <f t="shared" si="0"/>
        <v>0</v>
      </c>
      <c r="I63" s="44">
        <f t="shared" si="1"/>
        <v>0</v>
      </c>
    </row>
    <row r="64" spans="1:9" x14ac:dyDescent="0.2">
      <c r="A64" s="24" t="s">
        <v>67</v>
      </c>
      <c r="B64" s="26">
        <v>6.2709999999999999</v>
      </c>
      <c r="C64" s="25">
        <v>0.61699999999999999</v>
      </c>
      <c r="D64" s="21"/>
      <c r="E64" s="21"/>
      <c r="G64" s="43">
        <f>NYLON!D64</f>
        <v>0</v>
      </c>
      <c r="H64" s="44">
        <f t="shared" si="0"/>
        <v>0</v>
      </c>
      <c r="I64" s="44">
        <f t="shared" si="1"/>
        <v>0</v>
      </c>
    </row>
    <row r="65" spans="1:9" x14ac:dyDescent="0.2">
      <c r="A65" s="24" t="s">
        <v>68</v>
      </c>
      <c r="B65" s="26">
        <v>6.492</v>
      </c>
      <c r="C65" s="25">
        <v>0.77500000000000002</v>
      </c>
      <c r="D65" s="21"/>
      <c r="E65" s="21"/>
      <c r="G65" s="43">
        <f>NYLON!D65</f>
        <v>0</v>
      </c>
      <c r="H65" s="44">
        <f t="shared" si="0"/>
        <v>0</v>
      </c>
      <c r="I65" s="44">
        <f t="shared" si="1"/>
        <v>0</v>
      </c>
    </row>
    <row r="66" spans="1:9" x14ac:dyDescent="0.2">
      <c r="A66" s="24" t="s">
        <v>69</v>
      </c>
      <c r="B66" s="26">
        <v>6.7249999999999996</v>
      </c>
      <c r="C66" s="25">
        <v>6.0999999999999999E-2</v>
      </c>
      <c r="D66" s="21"/>
      <c r="E66" s="21"/>
      <c r="G66" s="43">
        <f>NYLON!D66</f>
        <v>0</v>
      </c>
      <c r="H66" s="44">
        <f t="shared" si="0"/>
        <v>0</v>
      </c>
      <c r="I66" s="44">
        <f t="shared" si="1"/>
        <v>0</v>
      </c>
    </row>
    <row r="67" spans="1:9" x14ac:dyDescent="0.2">
      <c r="A67" s="24" t="s">
        <v>70</v>
      </c>
      <c r="B67" s="26">
        <v>6.9450000000000003</v>
      </c>
      <c r="C67" s="25">
        <v>0.28199999999999997</v>
      </c>
      <c r="D67" s="21"/>
      <c r="E67" s="21"/>
      <c r="G67" s="43">
        <f>NYLON!D67</f>
        <v>0</v>
      </c>
      <c r="H67" s="44">
        <f t="shared" si="0"/>
        <v>0</v>
      </c>
      <c r="I67" s="44">
        <f t="shared" si="1"/>
        <v>0</v>
      </c>
    </row>
    <row r="68" spans="1:9" x14ac:dyDescent="0.2">
      <c r="A68" s="24" t="s">
        <v>71</v>
      </c>
      <c r="B68" s="26">
        <v>7.1820000000000004</v>
      </c>
      <c r="C68" s="25">
        <v>0.23200000000000001</v>
      </c>
      <c r="D68" s="21"/>
      <c r="E68" s="21"/>
      <c r="G68" s="43">
        <f>NYLON!D68</f>
        <v>0</v>
      </c>
      <c r="H68" s="44">
        <f t="shared" si="0"/>
        <v>0</v>
      </c>
      <c r="I68" s="44">
        <f t="shared" si="1"/>
        <v>0</v>
      </c>
    </row>
    <row r="69" spans="1:9" x14ac:dyDescent="0.2">
      <c r="A69" s="24" t="s">
        <v>72</v>
      </c>
      <c r="B69" s="26">
        <v>7.4160000000000004</v>
      </c>
      <c r="C69" s="25">
        <v>2.4E-2</v>
      </c>
      <c r="D69" s="21"/>
      <c r="E69" s="21"/>
      <c r="G69" s="43">
        <f>NYLON!D69</f>
        <v>0</v>
      </c>
      <c r="H69" s="44">
        <f t="shared" si="0"/>
        <v>0</v>
      </c>
      <c r="I69" s="44">
        <f t="shared" si="1"/>
        <v>0</v>
      </c>
    </row>
    <row r="70" spans="1:9" x14ac:dyDescent="0.2">
      <c r="A70" s="24" t="s">
        <v>73</v>
      </c>
      <c r="B70" s="26">
        <v>7.6550000000000002</v>
      </c>
      <c r="C70" s="25">
        <v>2.7E-2</v>
      </c>
      <c r="D70" s="21"/>
      <c r="E70" s="21"/>
      <c r="G70" s="43">
        <f>NYLON!D70</f>
        <v>0</v>
      </c>
      <c r="H70" s="44">
        <f t="shared" si="0"/>
        <v>0</v>
      </c>
      <c r="I70" s="44">
        <f t="shared" si="1"/>
        <v>0</v>
      </c>
    </row>
    <row r="71" spans="1:9" x14ac:dyDescent="0.2">
      <c r="A71" s="24" t="s">
        <v>74</v>
      </c>
      <c r="B71" s="26">
        <v>7.899</v>
      </c>
      <c r="C71" s="25">
        <v>2.4E-2</v>
      </c>
      <c r="D71" s="21"/>
      <c r="E71" s="21"/>
      <c r="G71" s="43">
        <f>NYLON!D71</f>
        <v>0</v>
      </c>
      <c r="H71" s="44">
        <f t="shared" si="0"/>
        <v>0</v>
      </c>
      <c r="I71" s="44">
        <f t="shared" si="1"/>
        <v>0</v>
      </c>
    </row>
    <row r="72" spans="1:9" x14ac:dyDescent="0.2">
      <c r="A72" s="24" t="s">
        <v>75</v>
      </c>
      <c r="B72" s="26">
        <v>8.1489999999999991</v>
      </c>
      <c r="C72" s="25">
        <v>3.6999999999999998E-2</v>
      </c>
      <c r="D72" s="21"/>
      <c r="E72" s="21"/>
      <c r="G72" s="43">
        <f>NYLON!D72</f>
        <v>0</v>
      </c>
      <c r="H72" s="44">
        <f t="shared" si="0"/>
        <v>0</v>
      </c>
      <c r="I72" s="44">
        <f t="shared" si="1"/>
        <v>0</v>
      </c>
    </row>
    <row r="73" spans="1:9" x14ac:dyDescent="0.2">
      <c r="A73" s="24" t="s">
        <v>76</v>
      </c>
      <c r="B73" s="26">
        <v>8.3979999999999997</v>
      </c>
      <c r="C73" s="25">
        <v>1.4999999999999999E-2</v>
      </c>
      <c r="D73" s="21"/>
      <c r="E73" s="21"/>
      <c r="G73" s="43">
        <f>NYLON!D73</f>
        <v>0</v>
      </c>
      <c r="H73" s="44">
        <f t="shared" si="0"/>
        <v>0</v>
      </c>
      <c r="I73" s="44">
        <f t="shared" si="1"/>
        <v>0</v>
      </c>
    </row>
    <row r="74" spans="1:9" x14ac:dyDescent="0.2">
      <c r="A74" s="24" t="s">
        <v>77</v>
      </c>
      <c r="B74" s="26">
        <v>8.6519999999999992</v>
      </c>
      <c r="C74" s="25">
        <v>9.0999999999999998E-2</v>
      </c>
      <c r="D74" s="21"/>
      <c r="E74" s="21"/>
      <c r="G74" s="43">
        <f>NYLON!D74</f>
        <v>0</v>
      </c>
      <c r="H74" s="44">
        <f t="shared" si="0"/>
        <v>0</v>
      </c>
      <c r="I74" s="44">
        <f t="shared" si="1"/>
        <v>0</v>
      </c>
    </row>
    <row r="75" spans="1:9" x14ac:dyDescent="0.2">
      <c r="A75" s="24" t="s">
        <v>78</v>
      </c>
      <c r="B75" s="26">
        <v>8.9109999999999996</v>
      </c>
      <c r="C75" s="25">
        <v>3.1E-2</v>
      </c>
      <c r="D75" s="21"/>
      <c r="E75" s="21"/>
      <c r="G75" s="43">
        <f>NYLON!D75</f>
        <v>0</v>
      </c>
      <c r="H75" s="44">
        <f t="shared" si="0"/>
        <v>0</v>
      </c>
      <c r="I75" s="44">
        <f t="shared" si="1"/>
        <v>0</v>
      </c>
    </row>
    <row r="76" spans="1:9" x14ac:dyDescent="0.2">
      <c r="A76" s="24" t="s">
        <v>79</v>
      </c>
      <c r="B76" s="26">
        <v>9.1739999999999995</v>
      </c>
      <c r="C76" s="25">
        <v>2.1999999999999999E-2</v>
      </c>
      <c r="D76" s="21"/>
      <c r="E76" s="21"/>
      <c r="G76" s="43">
        <f>NYLON!D76</f>
        <v>0</v>
      </c>
      <c r="H76" s="44">
        <f t="shared" si="0"/>
        <v>0</v>
      </c>
      <c r="I76" s="44">
        <f t="shared" si="1"/>
        <v>0</v>
      </c>
    </row>
    <row r="77" spans="1:9" x14ac:dyDescent="0.2">
      <c r="A77" s="24" t="s">
        <v>80</v>
      </c>
      <c r="B77" s="26">
        <v>9.4429999999999996</v>
      </c>
      <c r="C77" s="25">
        <v>0.03</v>
      </c>
      <c r="D77" s="21"/>
      <c r="E77" s="21"/>
      <c r="G77" s="43">
        <f>NYLON!D77</f>
        <v>0</v>
      </c>
      <c r="H77" s="44">
        <f t="shared" si="0"/>
        <v>0</v>
      </c>
      <c r="I77" s="44">
        <f t="shared" si="1"/>
        <v>0</v>
      </c>
    </row>
    <row r="78" spans="1:9" x14ac:dyDescent="0.2">
      <c r="A78" s="24" t="s">
        <v>81</v>
      </c>
      <c r="B78" s="26">
        <v>9.7119999999999997</v>
      </c>
      <c r="C78" s="25">
        <v>2.9000000000000001E-2</v>
      </c>
      <c r="D78" s="21"/>
      <c r="E78" s="21"/>
      <c r="G78" s="43">
        <f>NYLON!D78</f>
        <v>0</v>
      </c>
      <c r="H78" s="44">
        <f t="shared" ref="H78:H84" si="2">F78-G78</f>
        <v>0</v>
      </c>
      <c r="I78" s="44">
        <f t="shared" ref="I78:I84" si="3">$I$8*100*H78/($G$4*10^3)</f>
        <v>0</v>
      </c>
    </row>
    <row r="79" spans="1:9" x14ac:dyDescent="0.2">
      <c r="A79" s="24" t="s">
        <v>82</v>
      </c>
      <c r="B79" s="26">
        <v>9.9890000000000008</v>
      </c>
      <c r="C79" s="25">
        <v>1.7000000000000001E-2</v>
      </c>
      <c r="D79" s="21"/>
      <c r="E79" s="21"/>
      <c r="G79" s="43">
        <f>NYLON!D79</f>
        <v>0</v>
      </c>
      <c r="H79" s="44">
        <f t="shared" si="2"/>
        <v>0</v>
      </c>
      <c r="I79" s="44">
        <f t="shared" si="3"/>
        <v>0</v>
      </c>
    </row>
    <row r="80" spans="1:9" x14ac:dyDescent="0.2">
      <c r="A80" s="24" t="s">
        <v>83</v>
      </c>
      <c r="B80" s="26">
        <v>10.266999999999999</v>
      </c>
      <c r="C80" s="25">
        <v>7.0000000000000001E-3</v>
      </c>
      <c r="D80" s="21"/>
      <c r="E80" s="21"/>
      <c r="G80" s="43">
        <f>NYLON!D80</f>
        <v>0</v>
      </c>
      <c r="H80" s="44">
        <f t="shared" si="2"/>
        <v>0</v>
      </c>
      <c r="I80" s="44">
        <f t="shared" si="3"/>
        <v>0</v>
      </c>
    </row>
    <row r="81" spans="1:9" x14ac:dyDescent="0.2">
      <c r="A81" s="24" t="s">
        <v>84</v>
      </c>
      <c r="B81" s="26">
        <v>10.551</v>
      </c>
      <c r="C81" s="25">
        <v>3.3000000000000002E-2</v>
      </c>
      <c r="D81" s="21"/>
      <c r="E81" s="21"/>
      <c r="G81" s="43">
        <f>NYLON!D81</f>
        <v>0</v>
      </c>
      <c r="H81" s="44">
        <f t="shared" si="2"/>
        <v>0</v>
      </c>
      <c r="I81" s="44">
        <f t="shared" si="3"/>
        <v>0</v>
      </c>
    </row>
    <row r="82" spans="1:9" x14ac:dyDescent="0.2">
      <c r="A82" s="24" t="s">
        <v>85</v>
      </c>
      <c r="B82" s="26">
        <v>10.837999999999999</v>
      </c>
      <c r="C82" s="25">
        <v>3.1E-2</v>
      </c>
      <c r="D82" s="21"/>
      <c r="E82" s="21"/>
      <c r="G82" s="43">
        <f>NYLON!D82</f>
        <v>0</v>
      </c>
      <c r="H82" s="44">
        <f t="shared" si="2"/>
        <v>0</v>
      </c>
      <c r="I82" s="44">
        <f t="shared" si="3"/>
        <v>0</v>
      </c>
    </row>
    <row r="83" spans="1:9" x14ac:dyDescent="0.2">
      <c r="A83" s="24" t="s">
        <v>86</v>
      </c>
      <c r="B83" s="26">
        <v>2.992</v>
      </c>
      <c r="C83" s="25">
        <v>0</v>
      </c>
      <c r="D83" s="21"/>
      <c r="E83" s="21"/>
      <c r="G83" s="43">
        <f>NYLON!D83</f>
        <v>0</v>
      </c>
      <c r="H83" s="44">
        <f t="shared" si="2"/>
        <v>0</v>
      </c>
      <c r="I83" s="44">
        <f t="shared" si="3"/>
        <v>0</v>
      </c>
    </row>
    <row r="84" spans="1:9" x14ac:dyDescent="0.2">
      <c r="A84" s="24" t="s">
        <v>87</v>
      </c>
      <c r="B84" s="26">
        <v>3.1659999999999999</v>
      </c>
      <c r="C84" s="25">
        <v>0</v>
      </c>
      <c r="D84" s="21"/>
      <c r="E84" s="21"/>
      <c r="G84" s="43">
        <f>NYLON!D84</f>
        <v>0</v>
      </c>
      <c r="H84" s="44">
        <f t="shared" si="2"/>
        <v>0</v>
      </c>
      <c r="I84" s="44">
        <f t="shared" si="3"/>
        <v>0</v>
      </c>
    </row>
    <row r="85" spans="1:9" x14ac:dyDescent="0.2">
      <c r="C85" s="25"/>
      <c r="D85" s="21"/>
      <c r="E85" s="21"/>
    </row>
    <row r="86" spans="1:9" x14ac:dyDescent="0.2">
      <c r="C86" s="25"/>
      <c r="D86" s="21"/>
      <c r="E86" s="21"/>
    </row>
    <row r="87" spans="1:9" x14ac:dyDescent="0.2">
      <c r="C87" s="25"/>
      <c r="D87" s="21"/>
      <c r="E87" s="21"/>
    </row>
    <row r="88" spans="1:9" x14ac:dyDescent="0.2">
      <c r="C88" s="25"/>
      <c r="D88" s="21"/>
      <c r="E88" s="21"/>
    </row>
    <row r="89" spans="1:9" x14ac:dyDescent="0.2">
      <c r="C89" s="25"/>
      <c r="D89" s="21"/>
      <c r="E89" s="21"/>
    </row>
    <row r="90" spans="1:9" x14ac:dyDescent="0.2">
      <c r="C90" s="25"/>
      <c r="D90" s="21"/>
      <c r="E90" s="21"/>
    </row>
    <row r="91" spans="1:9" x14ac:dyDescent="0.2">
      <c r="C91" s="25"/>
      <c r="D91" s="21"/>
      <c r="E91" s="21"/>
    </row>
    <row r="92" spans="1:9" x14ac:dyDescent="0.2">
      <c r="C92" s="25"/>
      <c r="D92" s="21"/>
      <c r="E92" s="21"/>
    </row>
    <row r="93" spans="1:9" x14ac:dyDescent="0.2">
      <c r="C93" s="25"/>
      <c r="D93" s="21"/>
      <c r="E93" s="21"/>
    </row>
    <row r="94" spans="1:9" x14ac:dyDescent="0.2">
      <c r="C94" s="25"/>
      <c r="D94" s="21"/>
      <c r="E94" s="21"/>
    </row>
    <row r="95" spans="1:9" x14ac:dyDescent="0.2">
      <c r="C95" s="25"/>
      <c r="D95" s="21"/>
      <c r="E95" s="21"/>
    </row>
    <row r="96" spans="1:9" x14ac:dyDescent="0.2">
      <c r="C96" s="25"/>
      <c r="D96" s="21"/>
      <c r="E96" s="21"/>
    </row>
    <row r="97" spans="3:5" x14ac:dyDescent="0.2">
      <c r="C97" s="25"/>
      <c r="D97" s="21"/>
      <c r="E97" s="21"/>
    </row>
    <row r="98" spans="3:5" x14ac:dyDescent="0.2">
      <c r="C98" s="25"/>
      <c r="D98" s="21"/>
      <c r="E98" s="21"/>
    </row>
    <row r="99" spans="3:5" x14ac:dyDescent="0.2">
      <c r="C99" s="25"/>
      <c r="D99" s="21"/>
      <c r="E99" s="21"/>
    </row>
    <row r="100" spans="3:5" x14ac:dyDescent="0.2">
      <c r="C100" s="25"/>
      <c r="D100" s="21"/>
      <c r="E100" s="21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24"/>
    <col min="2" max="2" width="9.140625" style="23"/>
    <col min="3" max="3" width="10.7109375" style="23" customWidth="1"/>
    <col min="4" max="4" width="11.42578125" style="22" customWidth="1"/>
    <col min="5" max="5" width="13.42578125" style="22" customWidth="1"/>
    <col min="6" max="6" width="18" style="21" bestFit="1" customWidth="1"/>
    <col min="7" max="7" width="18.28515625" style="20" bestFit="1" customWidth="1"/>
    <col min="8" max="8" width="25.7109375" style="20" bestFit="1" customWidth="1"/>
    <col min="9" max="9" width="10.85546875" style="20" bestFit="1" customWidth="1"/>
    <col min="10" max="16384" width="9.140625" style="20"/>
  </cols>
  <sheetData>
    <row r="1" spans="1:9" x14ac:dyDescent="0.2">
      <c r="A1" s="24" t="s">
        <v>0</v>
      </c>
      <c r="C1" s="38"/>
      <c r="D1" s="38">
        <v>44468</v>
      </c>
      <c r="F1" s="39" t="s">
        <v>104</v>
      </c>
      <c r="G1" s="40" t="s">
        <v>128</v>
      </c>
    </row>
    <row r="2" spans="1:9" x14ac:dyDescent="0.2">
      <c r="A2" s="24" t="s">
        <v>1</v>
      </c>
      <c r="C2" s="24"/>
      <c r="D2" s="37">
        <v>64</v>
      </c>
      <c r="F2" s="39" t="s">
        <v>105</v>
      </c>
      <c r="G2" s="40" t="s">
        <v>141</v>
      </c>
    </row>
    <row r="3" spans="1:9" x14ac:dyDescent="0.2">
      <c r="A3" s="24" t="s">
        <v>2</v>
      </c>
      <c r="C3" s="24"/>
      <c r="D3" s="37" t="s">
        <v>3</v>
      </c>
      <c r="F3" s="39" t="s">
        <v>107</v>
      </c>
      <c r="G3" s="50" t="str">
        <f>[1]Dados!$N$84</f>
        <v>14/06/2021 a 02/08/2021</v>
      </c>
    </row>
    <row r="4" spans="1:9" x14ac:dyDescent="0.2">
      <c r="A4" s="24" t="s">
        <v>4</v>
      </c>
      <c r="C4" s="24"/>
      <c r="D4" s="37" t="s">
        <v>5</v>
      </c>
      <c r="F4" s="39" t="s">
        <v>108</v>
      </c>
      <c r="G4" s="39">
        <f>[1]Dados!$P$84</f>
        <v>2.736666666666665</v>
      </c>
    </row>
    <row r="5" spans="1:9" x14ac:dyDescent="0.2">
      <c r="A5" s="24" t="s">
        <v>6</v>
      </c>
      <c r="C5" s="24"/>
      <c r="D5" s="37" t="s">
        <v>7</v>
      </c>
      <c r="F5" s="39" t="s">
        <v>109</v>
      </c>
      <c r="G5" s="41" t="s">
        <v>113</v>
      </c>
    </row>
    <row r="6" spans="1:9" x14ac:dyDescent="0.2">
      <c r="A6" s="24" t="s">
        <v>8</v>
      </c>
      <c r="C6" s="24"/>
      <c r="D6" s="37" t="s">
        <v>103</v>
      </c>
      <c r="F6" s="39" t="s">
        <v>110</v>
      </c>
      <c r="G6" s="41" t="s">
        <v>111</v>
      </c>
    </row>
    <row r="8" spans="1:9" x14ac:dyDescent="0.2">
      <c r="C8" s="23" t="s">
        <v>97</v>
      </c>
      <c r="D8" s="22">
        <v>60.733370000000001</v>
      </c>
      <c r="E8" s="22" t="s">
        <v>99</v>
      </c>
      <c r="F8" s="21">
        <v>1</v>
      </c>
      <c r="H8" s="6" t="s">
        <v>112</v>
      </c>
      <c r="I8" s="6">
        <v>12.56</v>
      </c>
    </row>
    <row r="9" spans="1:9" s="32" customFormat="1" x14ac:dyDescent="0.2">
      <c r="A9" s="36"/>
      <c r="B9" s="35"/>
      <c r="C9" s="35" t="s">
        <v>98</v>
      </c>
      <c r="D9" s="34">
        <v>0.45660000000000001</v>
      </c>
      <c r="E9" s="34"/>
      <c r="F9" s="33"/>
    </row>
    <row r="10" spans="1:9" x14ac:dyDescent="0.2">
      <c r="C10" s="25"/>
      <c r="D10" s="21"/>
      <c r="E10" s="21"/>
    </row>
    <row r="11" spans="1:9" x14ac:dyDescent="0.2">
      <c r="A11" s="24" t="s">
        <v>10</v>
      </c>
      <c r="B11" s="23" t="s">
        <v>11</v>
      </c>
      <c r="C11" s="25" t="s">
        <v>12</v>
      </c>
      <c r="D11" s="21" t="s">
        <v>97</v>
      </c>
      <c r="E11" s="21" t="s">
        <v>98</v>
      </c>
      <c r="F11" s="21" t="s">
        <v>100</v>
      </c>
      <c r="G11" s="42" t="s">
        <v>114</v>
      </c>
      <c r="H11" s="6" t="s">
        <v>115</v>
      </c>
      <c r="I11" s="6" t="s">
        <v>116</v>
      </c>
    </row>
    <row r="12" spans="1:9" s="27" customFormat="1" x14ac:dyDescent="0.2">
      <c r="A12" s="31" t="s">
        <v>13</v>
      </c>
      <c r="B12" s="30" t="s">
        <v>14</v>
      </c>
      <c r="C12" s="29" t="s">
        <v>15</v>
      </c>
      <c r="D12" s="28"/>
      <c r="E12" s="28"/>
      <c r="F12" s="28"/>
    </row>
    <row r="13" spans="1:9" x14ac:dyDescent="0.2">
      <c r="A13" s="24" t="s">
        <v>16</v>
      </c>
      <c r="B13" s="26">
        <v>1.0409999999999999</v>
      </c>
      <c r="C13" s="25">
        <v>0.24099999999999999</v>
      </c>
      <c r="D13" s="21">
        <v>2.6859999999999999</v>
      </c>
      <c r="E13" s="21">
        <v>0.1708296</v>
      </c>
      <c r="F13" s="21">
        <v>2.6859999999999999</v>
      </c>
      <c r="G13" s="43">
        <f>NYLON!D13</f>
        <v>0</v>
      </c>
      <c r="H13" s="44">
        <f>F13-G13</f>
        <v>2.6859999999999999</v>
      </c>
      <c r="I13" s="44">
        <f>$I$8*100*H13/($G$4*10^3)</f>
        <v>1.2327464068209508</v>
      </c>
    </row>
    <row r="14" spans="1:9" x14ac:dyDescent="0.2">
      <c r="A14" s="24" t="s">
        <v>17</v>
      </c>
      <c r="B14" s="26">
        <v>1.254</v>
      </c>
      <c r="C14" s="25">
        <v>0.14399999999999999</v>
      </c>
      <c r="D14" s="21">
        <v>1.0369999999999999</v>
      </c>
      <c r="E14" s="21">
        <v>0.10007050000000001</v>
      </c>
      <c r="F14" s="21">
        <v>1.0369999999999999</v>
      </c>
      <c r="G14" s="43">
        <f>NYLON!D14</f>
        <v>0</v>
      </c>
      <c r="H14" s="44">
        <f t="shared" ref="H14:H77" si="0">F14-G14</f>
        <v>1.0369999999999999</v>
      </c>
      <c r="I14" s="44">
        <f t="shared" ref="I14:I77" si="1">$I$8*100*H14/($G$4*10^3)</f>
        <v>0.47593373934226579</v>
      </c>
    </row>
    <row r="15" spans="1:9" x14ac:dyDescent="0.2">
      <c r="A15" s="24" t="s">
        <v>18</v>
      </c>
      <c r="B15" s="26">
        <v>1.4870000000000001</v>
      </c>
      <c r="C15" s="25">
        <v>0.104</v>
      </c>
      <c r="D15" s="21">
        <v>12.57</v>
      </c>
      <c r="E15" s="21">
        <v>0.158382</v>
      </c>
      <c r="F15" s="21">
        <v>12.57</v>
      </c>
      <c r="G15" s="43">
        <f>NYLON!D15</f>
        <v>0</v>
      </c>
      <c r="H15" s="44">
        <f t="shared" si="0"/>
        <v>12.57</v>
      </c>
      <c r="I15" s="44">
        <f t="shared" si="1"/>
        <v>5.7690328867235108</v>
      </c>
    </row>
    <row r="16" spans="1:9" x14ac:dyDescent="0.2">
      <c r="A16" s="24" t="s">
        <v>19</v>
      </c>
      <c r="B16" s="26">
        <v>1.74</v>
      </c>
      <c r="C16" s="25">
        <v>6.8000000000000005E-2</v>
      </c>
      <c r="D16" s="21">
        <v>15.81</v>
      </c>
      <c r="E16" s="21">
        <v>0.16442399999999999</v>
      </c>
      <c r="F16" s="21">
        <v>15.81</v>
      </c>
      <c r="G16" s="43">
        <f>NYLON!D16</f>
        <v>0</v>
      </c>
      <c r="H16" s="44">
        <f t="shared" si="0"/>
        <v>15.81</v>
      </c>
      <c r="I16" s="44">
        <f t="shared" si="1"/>
        <v>7.2560389768574947</v>
      </c>
    </row>
    <row r="17" spans="1:9" x14ac:dyDescent="0.2">
      <c r="A17" s="24" t="s">
        <v>20</v>
      </c>
      <c r="B17" s="26">
        <v>2.0139999999999998</v>
      </c>
      <c r="C17" s="25">
        <v>8.1000000000000003E-2</v>
      </c>
      <c r="D17" s="21"/>
      <c r="E17" s="21"/>
      <c r="G17" s="43">
        <f>NYLON!D17</f>
        <v>0</v>
      </c>
      <c r="H17" s="44">
        <f t="shared" si="0"/>
        <v>0</v>
      </c>
      <c r="I17" s="44">
        <f t="shared" si="1"/>
        <v>0</v>
      </c>
    </row>
    <row r="18" spans="1:9" x14ac:dyDescent="0.2">
      <c r="A18" s="24" t="s">
        <v>21</v>
      </c>
      <c r="B18" s="26">
        <v>2.3079999999999998</v>
      </c>
      <c r="C18" s="25">
        <v>7.8E-2</v>
      </c>
      <c r="D18" s="21">
        <v>6.5209999999999999</v>
      </c>
      <c r="E18" s="21">
        <v>0.12520319999999999</v>
      </c>
      <c r="F18" s="21">
        <v>6.5209999999999999</v>
      </c>
      <c r="G18" s="43">
        <f>NYLON!D18</f>
        <v>0.38350000000000001</v>
      </c>
      <c r="H18" s="44">
        <f t="shared" si="0"/>
        <v>6.1375000000000002</v>
      </c>
      <c r="I18" s="44">
        <f t="shared" si="1"/>
        <v>2.8168209500609027</v>
      </c>
    </row>
    <row r="19" spans="1:9" x14ac:dyDescent="0.2">
      <c r="A19" s="24" t="s">
        <v>22</v>
      </c>
      <c r="B19" s="26">
        <v>2.6219999999999999</v>
      </c>
      <c r="C19" s="25">
        <v>6.6000000000000003E-2</v>
      </c>
      <c r="D19" s="21">
        <v>0.81669999999999998</v>
      </c>
      <c r="E19" s="21">
        <v>6.7786100000000002E-2</v>
      </c>
      <c r="F19" s="21">
        <v>0.81669999999999998</v>
      </c>
      <c r="G19" s="43">
        <f>NYLON!D19</f>
        <v>0.3085</v>
      </c>
      <c r="H19" s="44">
        <f t="shared" si="0"/>
        <v>0.50819999999999999</v>
      </c>
      <c r="I19" s="44">
        <f t="shared" si="1"/>
        <v>0.23323965895249707</v>
      </c>
    </row>
    <row r="20" spans="1:9" x14ac:dyDescent="0.2">
      <c r="A20" s="24" t="s">
        <v>23</v>
      </c>
      <c r="B20" s="26">
        <v>3.3140000000000001</v>
      </c>
      <c r="C20" s="25">
        <v>0.10199999999999999</v>
      </c>
      <c r="D20" s="21">
        <v>4.5510000000000002</v>
      </c>
      <c r="E20" s="21">
        <v>0.16110540000000001</v>
      </c>
      <c r="F20" s="21">
        <v>4.5510000000000002</v>
      </c>
      <c r="G20" s="43">
        <f>NYLON!D20</f>
        <v>0</v>
      </c>
      <c r="H20" s="44">
        <f t="shared" si="0"/>
        <v>4.5510000000000002</v>
      </c>
      <c r="I20" s="44">
        <f t="shared" si="1"/>
        <v>2.0886928136419014</v>
      </c>
    </row>
    <row r="21" spans="1:9" x14ac:dyDescent="0.2">
      <c r="A21" s="24" t="s">
        <v>24</v>
      </c>
      <c r="B21" s="26">
        <v>3.6920000000000002</v>
      </c>
      <c r="C21" s="25">
        <v>0.19900000000000001</v>
      </c>
      <c r="D21" s="21">
        <v>2.8820000000000001</v>
      </c>
      <c r="E21" s="21">
        <v>0.1602392</v>
      </c>
      <c r="F21" s="21">
        <v>2.8820000000000001</v>
      </c>
      <c r="G21" s="43">
        <f>NYLON!D21</f>
        <v>0.2301</v>
      </c>
      <c r="H21" s="44">
        <f t="shared" si="0"/>
        <v>2.6518999999999999</v>
      </c>
      <c r="I21" s="44">
        <f t="shared" si="1"/>
        <v>1.2170961266747875</v>
      </c>
    </row>
    <row r="22" spans="1:9" x14ac:dyDescent="0.2">
      <c r="A22" s="24" t="s">
        <v>25</v>
      </c>
      <c r="B22" s="26">
        <v>4.0910000000000002</v>
      </c>
      <c r="C22" s="25">
        <v>9.6000000000000002E-2</v>
      </c>
      <c r="D22" s="21"/>
      <c r="E22" s="21"/>
      <c r="G22" s="43">
        <f>NYLON!D22</f>
        <v>0</v>
      </c>
      <c r="H22" s="44">
        <f t="shared" si="0"/>
        <v>0</v>
      </c>
      <c r="I22" s="44">
        <f t="shared" si="1"/>
        <v>0</v>
      </c>
    </row>
    <row r="23" spans="1:9" x14ac:dyDescent="0.2">
      <c r="A23" s="24" t="s">
        <v>26</v>
      </c>
      <c r="B23" s="26">
        <v>4.5110000000000001</v>
      </c>
      <c r="C23" s="25">
        <v>8.2000000000000003E-2</v>
      </c>
      <c r="D23" s="21">
        <v>2.46</v>
      </c>
      <c r="E23" s="21">
        <v>0.148338</v>
      </c>
      <c r="F23" s="21">
        <v>2.46</v>
      </c>
      <c r="G23" s="43">
        <f>NYLON!D23</f>
        <v>1.319</v>
      </c>
      <c r="H23" s="44">
        <f t="shared" si="0"/>
        <v>1.141</v>
      </c>
      <c r="I23" s="44">
        <f t="shared" si="1"/>
        <v>0.52366479902557883</v>
      </c>
    </row>
    <row r="24" spans="1:9" x14ac:dyDescent="0.2">
      <c r="A24" s="24" t="s">
        <v>27</v>
      </c>
      <c r="B24" s="26">
        <v>4.952</v>
      </c>
      <c r="C24" s="25">
        <v>0.13</v>
      </c>
      <c r="D24" s="21"/>
      <c r="E24" s="21"/>
      <c r="G24" s="43">
        <f>NYLON!D24</f>
        <v>0</v>
      </c>
      <c r="H24" s="44">
        <f t="shared" si="0"/>
        <v>0</v>
      </c>
      <c r="I24" s="44">
        <f t="shared" si="1"/>
        <v>0</v>
      </c>
    </row>
    <row r="25" spans="1:9" x14ac:dyDescent="0.2">
      <c r="A25" s="24" t="s">
        <v>28</v>
      </c>
      <c r="B25" s="26">
        <v>5.415</v>
      </c>
      <c r="C25" s="25">
        <v>3.9E-2</v>
      </c>
      <c r="D25" s="21"/>
      <c r="E25" s="21"/>
      <c r="G25" s="43">
        <f>NYLON!D25</f>
        <v>0</v>
      </c>
      <c r="H25" s="44">
        <f t="shared" si="0"/>
        <v>0</v>
      </c>
      <c r="I25" s="44">
        <f t="shared" si="1"/>
        <v>0</v>
      </c>
    </row>
    <row r="26" spans="1:9" x14ac:dyDescent="0.2">
      <c r="A26" s="24" t="s">
        <v>29</v>
      </c>
      <c r="B26" s="26">
        <v>5.899</v>
      </c>
      <c r="C26" s="25">
        <v>0.02</v>
      </c>
      <c r="D26" s="21">
        <v>0.24399999999999999</v>
      </c>
      <c r="E26" s="21">
        <v>3.04268E-2</v>
      </c>
      <c r="F26" s="21">
        <v>0.24399999999999999</v>
      </c>
      <c r="G26" s="43">
        <f>NYLON!D26</f>
        <v>0</v>
      </c>
      <c r="H26" s="44">
        <f t="shared" si="0"/>
        <v>0.24399999999999999</v>
      </c>
      <c r="I26" s="44">
        <f t="shared" si="1"/>
        <v>0.11198440925700372</v>
      </c>
    </row>
    <row r="27" spans="1:9" x14ac:dyDescent="0.2">
      <c r="A27" s="24" t="s">
        <v>30</v>
      </c>
      <c r="B27" s="26">
        <v>6.4050000000000002</v>
      </c>
      <c r="C27" s="25">
        <v>7.3999999999999996E-2</v>
      </c>
      <c r="D27" s="21">
        <v>11.02</v>
      </c>
      <c r="E27" s="21">
        <v>0.14877000000000001</v>
      </c>
      <c r="F27" s="21">
        <v>11.02</v>
      </c>
      <c r="G27" s="43">
        <f>NYLON!D27</f>
        <v>0</v>
      </c>
      <c r="H27" s="44">
        <f t="shared" si="0"/>
        <v>11.02</v>
      </c>
      <c r="I27" s="44">
        <f t="shared" si="1"/>
        <v>5.0576565164433642</v>
      </c>
    </row>
    <row r="28" spans="1:9" x14ac:dyDescent="0.2">
      <c r="A28" s="24" t="s">
        <v>31</v>
      </c>
      <c r="B28" s="26">
        <v>6.93</v>
      </c>
      <c r="C28" s="25">
        <v>6.6000000000000003E-2</v>
      </c>
      <c r="D28" s="21"/>
      <c r="E28" s="21"/>
      <c r="G28" s="43">
        <f>NYLON!D28</f>
        <v>0</v>
      </c>
      <c r="H28" s="44">
        <f t="shared" si="0"/>
        <v>0</v>
      </c>
      <c r="I28" s="44">
        <f t="shared" si="1"/>
        <v>0</v>
      </c>
    </row>
    <row r="29" spans="1:9" x14ac:dyDescent="0.2">
      <c r="A29" s="24" t="s">
        <v>32</v>
      </c>
      <c r="B29" s="26">
        <v>7.4779999999999998</v>
      </c>
      <c r="C29" s="25">
        <v>0.01</v>
      </c>
      <c r="D29" s="21"/>
      <c r="E29" s="21"/>
      <c r="G29" s="43">
        <f>NYLON!D29</f>
        <v>0</v>
      </c>
      <c r="H29" s="44">
        <f t="shared" si="0"/>
        <v>0</v>
      </c>
      <c r="I29" s="44">
        <f t="shared" si="1"/>
        <v>0</v>
      </c>
    </row>
    <row r="30" spans="1:9" x14ac:dyDescent="0.2">
      <c r="A30" s="24" t="s">
        <v>90</v>
      </c>
      <c r="B30" s="26">
        <v>8.048</v>
      </c>
      <c r="C30" s="25">
        <v>8.0000000000000002E-3</v>
      </c>
      <c r="D30" s="21">
        <v>1.8669999999999999E-2</v>
      </c>
      <c r="E30" s="21">
        <v>7.0348559999999999E-3</v>
      </c>
      <c r="F30" s="21">
        <v>1.8669999999999999E-2</v>
      </c>
      <c r="G30" s="43">
        <f>NYLON!D30</f>
        <v>0</v>
      </c>
      <c r="H30" s="44">
        <f t="shared" si="0"/>
        <v>1.8669999999999999E-2</v>
      </c>
      <c r="I30" s="44">
        <f t="shared" si="1"/>
        <v>8.5686431181486045E-3</v>
      </c>
    </row>
    <row r="31" spans="1:9" x14ac:dyDescent="0.2">
      <c r="A31" s="24" t="s">
        <v>34</v>
      </c>
      <c r="B31" s="26">
        <v>8.6389999999999993</v>
      </c>
      <c r="C31" s="25">
        <v>8.9999999999999993E-3</v>
      </c>
      <c r="D31" s="21">
        <v>0.11700000000000001</v>
      </c>
      <c r="E31" s="21">
        <v>1.4004900000000001E-2</v>
      </c>
      <c r="F31" s="21">
        <v>0.11700000000000001</v>
      </c>
      <c r="G31" s="43">
        <f>NYLON!D31</f>
        <v>0</v>
      </c>
      <c r="H31" s="44">
        <f t="shared" si="0"/>
        <v>0.11700000000000001</v>
      </c>
      <c r="I31" s="44">
        <f t="shared" si="1"/>
        <v>5.3697442143727188E-2</v>
      </c>
    </row>
    <row r="32" spans="1:9" x14ac:dyDescent="0.2">
      <c r="A32" s="24" t="s">
        <v>35</v>
      </c>
      <c r="B32" s="26">
        <v>9.25</v>
      </c>
      <c r="C32" s="25">
        <v>6.0000000000000001E-3</v>
      </c>
      <c r="D32" s="21"/>
      <c r="E32" s="21"/>
      <c r="G32" s="43">
        <f>NYLON!D32</f>
        <v>0</v>
      </c>
      <c r="H32" s="44">
        <f t="shared" si="0"/>
        <v>0</v>
      </c>
      <c r="I32" s="44">
        <f t="shared" si="1"/>
        <v>0</v>
      </c>
    </row>
    <row r="33" spans="1:9" x14ac:dyDescent="0.2">
      <c r="A33" s="24" t="s">
        <v>36</v>
      </c>
      <c r="B33" s="26">
        <v>9.8870000000000005</v>
      </c>
      <c r="C33" s="25">
        <v>4.0000000000000001E-3</v>
      </c>
      <c r="D33" s="21"/>
      <c r="E33" s="21"/>
      <c r="G33" s="43">
        <f>NYLON!D33</f>
        <v>0</v>
      </c>
      <c r="H33" s="44">
        <f t="shared" si="0"/>
        <v>0</v>
      </c>
      <c r="I33" s="44">
        <f t="shared" si="1"/>
        <v>0</v>
      </c>
    </row>
    <row r="34" spans="1:9" x14ac:dyDescent="0.2">
      <c r="A34" s="24" t="s">
        <v>37</v>
      </c>
      <c r="B34" s="26">
        <v>10.544</v>
      </c>
      <c r="C34" s="25">
        <v>1.0999999999999999E-2</v>
      </c>
      <c r="D34" s="21"/>
      <c r="E34" s="21"/>
      <c r="G34" s="43">
        <f>NYLON!D34</f>
        <v>0</v>
      </c>
      <c r="H34" s="44">
        <f t="shared" si="0"/>
        <v>0</v>
      </c>
      <c r="I34" s="44">
        <f t="shared" si="1"/>
        <v>0</v>
      </c>
    </row>
    <row r="35" spans="1:9" x14ac:dyDescent="0.2">
      <c r="A35" s="24" t="s">
        <v>38</v>
      </c>
      <c r="B35" s="26">
        <v>11.222</v>
      </c>
      <c r="C35" s="25">
        <v>7.0000000000000001E-3</v>
      </c>
      <c r="D35" s="21"/>
      <c r="E35" s="21"/>
      <c r="G35" s="43">
        <f>NYLON!D35</f>
        <v>0</v>
      </c>
      <c r="H35" s="44">
        <f t="shared" si="0"/>
        <v>0</v>
      </c>
      <c r="I35" s="44">
        <f t="shared" si="1"/>
        <v>0</v>
      </c>
    </row>
    <row r="36" spans="1:9" x14ac:dyDescent="0.2">
      <c r="A36" s="24" t="s">
        <v>39</v>
      </c>
      <c r="B36" s="26">
        <v>11.923999999999999</v>
      </c>
      <c r="C36" s="25">
        <v>1.7000000000000001E-2</v>
      </c>
      <c r="D36" s="21"/>
      <c r="E36" s="21"/>
      <c r="G36" s="43">
        <f>NYLON!D36</f>
        <v>0</v>
      </c>
      <c r="H36" s="44">
        <f t="shared" si="0"/>
        <v>0</v>
      </c>
      <c r="I36" s="44">
        <f t="shared" si="1"/>
        <v>0</v>
      </c>
    </row>
    <row r="37" spans="1:9" x14ac:dyDescent="0.2">
      <c r="A37" s="24" t="s">
        <v>40</v>
      </c>
      <c r="B37" s="26">
        <v>13.395</v>
      </c>
      <c r="C37" s="25">
        <v>3.1E-2</v>
      </c>
      <c r="D37" s="21"/>
      <c r="E37" s="21"/>
      <c r="G37" s="43">
        <f>NYLON!D37</f>
        <v>0</v>
      </c>
      <c r="H37" s="44">
        <f t="shared" si="0"/>
        <v>0</v>
      </c>
      <c r="I37" s="44">
        <f t="shared" si="1"/>
        <v>0</v>
      </c>
    </row>
    <row r="38" spans="1:9" x14ac:dyDescent="0.2">
      <c r="A38" s="24" t="s">
        <v>41</v>
      </c>
      <c r="B38" s="26">
        <v>14.164999999999999</v>
      </c>
      <c r="C38" s="25">
        <v>3.5999999999999997E-2</v>
      </c>
      <c r="D38" s="21"/>
      <c r="E38" s="21"/>
      <c r="G38" s="43">
        <f>NYLON!D38</f>
        <v>0</v>
      </c>
      <c r="H38" s="44">
        <f t="shared" si="0"/>
        <v>0</v>
      </c>
      <c r="I38" s="44">
        <f t="shared" si="1"/>
        <v>0</v>
      </c>
    </row>
    <row r="39" spans="1:9" x14ac:dyDescent="0.2">
      <c r="A39" s="24" t="s">
        <v>42</v>
      </c>
      <c r="B39" s="26">
        <v>14.959</v>
      </c>
      <c r="C39" s="25">
        <v>3.5000000000000003E-2</v>
      </c>
      <c r="D39" s="21"/>
      <c r="E39" s="21"/>
      <c r="G39" s="43">
        <f>NYLON!D39</f>
        <v>0</v>
      </c>
      <c r="H39" s="44">
        <f t="shared" si="0"/>
        <v>0</v>
      </c>
      <c r="I39" s="44">
        <f t="shared" si="1"/>
        <v>0</v>
      </c>
    </row>
    <row r="40" spans="1:9" x14ac:dyDescent="0.2">
      <c r="A40" s="24" t="s">
        <v>43</v>
      </c>
      <c r="B40" s="26">
        <v>15.775</v>
      </c>
      <c r="C40" s="25">
        <v>4.8000000000000001E-2</v>
      </c>
      <c r="D40" s="21"/>
      <c r="E40" s="21"/>
      <c r="G40" s="43">
        <f>NYLON!D40</f>
        <v>0</v>
      </c>
      <c r="H40" s="44">
        <f t="shared" si="0"/>
        <v>0</v>
      </c>
      <c r="I40" s="44">
        <f t="shared" si="1"/>
        <v>0</v>
      </c>
    </row>
    <row r="41" spans="1:9" x14ac:dyDescent="0.2">
      <c r="A41" s="24" t="s">
        <v>44</v>
      </c>
      <c r="B41" s="26">
        <v>16.614999999999998</v>
      </c>
      <c r="C41" s="25">
        <v>4.1000000000000002E-2</v>
      </c>
      <c r="D41" s="21"/>
      <c r="E41" s="21"/>
      <c r="G41" s="43">
        <f>NYLON!D41</f>
        <v>0</v>
      </c>
      <c r="H41" s="44">
        <f t="shared" si="0"/>
        <v>0</v>
      </c>
      <c r="I41" s="44">
        <f t="shared" si="1"/>
        <v>0</v>
      </c>
    </row>
    <row r="42" spans="1:9" x14ac:dyDescent="0.2">
      <c r="A42" s="24" t="s">
        <v>45</v>
      </c>
      <c r="B42" s="26">
        <v>17.48</v>
      </c>
      <c r="C42" s="25">
        <v>1.2999999999999999E-2</v>
      </c>
      <c r="D42" s="21"/>
      <c r="E42" s="21"/>
      <c r="G42" s="43">
        <f>NYLON!D42</f>
        <v>0</v>
      </c>
      <c r="H42" s="44">
        <f t="shared" si="0"/>
        <v>0</v>
      </c>
      <c r="I42" s="44">
        <f t="shared" si="1"/>
        <v>0</v>
      </c>
    </row>
    <row r="43" spans="1:9" x14ac:dyDescent="0.2">
      <c r="A43" s="24" t="s">
        <v>46</v>
      </c>
      <c r="B43" s="26">
        <v>18.367000000000001</v>
      </c>
      <c r="C43" s="25">
        <v>1.7000000000000001E-2</v>
      </c>
      <c r="D43" s="21"/>
      <c r="E43" s="21"/>
      <c r="G43" s="43">
        <f>NYLON!D43</f>
        <v>0</v>
      </c>
      <c r="H43" s="44">
        <f t="shared" si="0"/>
        <v>0</v>
      </c>
      <c r="I43" s="44">
        <f t="shared" si="1"/>
        <v>0</v>
      </c>
    </row>
    <row r="44" spans="1:9" x14ac:dyDescent="0.2">
      <c r="A44" s="24" t="s">
        <v>47</v>
      </c>
      <c r="B44" s="26">
        <v>19.279</v>
      </c>
      <c r="C44" s="25">
        <v>8.1000000000000003E-2</v>
      </c>
      <c r="D44" s="21"/>
      <c r="E44" s="21"/>
      <c r="G44" s="43">
        <f>NYLON!D44</f>
        <v>0</v>
      </c>
      <c r="H44" s="44">
        <f t="shared" si="0"/>
        <v>0</v>
      </c>
      <c r="I44" s="44">
        <f t="shared" si="1"/>
        <v>0</v>
      </c>
    </row>
    <row r="45" spans="1:9" x14ac:dyDescent="0.2">
      <c r="A45" s="24" t="s">
        <v>48</v>
      </c>
      <c r="B45" s="26">
        <v>20.216000000000001</v>
      </c>
      <c r="C45" s="25">
        <v>2.7E-2</v>
      </c>
      <c r="D45" s="21"/>
      <c r="E45" s="21"/>
      <c r="G45" s="43">
        <f>NYLON!D45</f>
        <v>0</v>
      </c>
      <c r="H45" s="44">
        <f t="shared" si="0"/>
        <v>0</v>
      </c>
      <c r="I45" s="44">
        <f t="shared" si="1"/>
        <v>0</v>
      </c>
    </row>
    <row r="46" spans="1:9" x14ac:dyDescent="0.2">
      <c r="A46" s="24" t="s">
        <v>49</v>
      </c>
      <c r="B46" s="26">
        <v>21.175999999999998</v>
      </c>
      <c r="C46" s="25">
        <v>3.5000000000000003E-2</v>
      </c>
      <c r="D46" s="21"/>
      <c r="E46" s="21"/>
      <c r="G46" s="43">
        <f>NYLON!D46</f>
        <v>0</v>
      </c>
      <c r="H46" s="44">
        <f t="shared" si="0"/>
        <v>0</v>
      </c>
      <c r="I46" s="44">
        <f t="shared" si="1"/>
        <v>0</v>
      </c>
    </row>
    <row r="47" spans="1:9" x14ac:dyDescent="0.2">
      <c r="A47" s="24" t="s">
        <v>50</v>
      </c>
      <c r="B47" s="26">
        <v>22.161999999999999</v>
      </c>
      <c r="C47" s="25">
        <v>4.4999999999999998E-2</v>
      </c>
      <c r="D47" s="21"/>
      <c r="E47" s="21"/>
      <c r="G47" s="43">
        <f>NYLON!D47</f>
        <v>0</v>
      </c>
      <c r="H47" s="44">
        <f t="shared" si="0"/>
        <v>0</v>
      </c>
      <c r="I47" s="44">
        <f t="shared" si="1"/>
        <v>0</v>
      </c>
    </row>
    <row r="48" spans="1:9" x14ac:dyDescent="0.2">
      <c r="A48" s="24" t="s">
        <v>51</v>
      </c>
      <c r="B48" s="26">
        <v>23.172999999999998</v>
      </c>
      <c r="C48" s="25">
        <v>5.8000000000000003E-2</v>
      </c>
      <c r="D48" s="21"/>
      <c r="E48" s="21"/>
      <c r="G48" s="43">
        <f>NYLON!D48</f>
        <v>0</v>
      </c>
      <c r="H48" s="44">
        <f t="shared" si="0"/>
        <v>0</v>
      </c>
      <c r="I48" s="44">
        <f t="shared" si="1"/>
        <v>0</v>
      </c>
    </row>
    <row r="49" spans="1:9" x14ac:dyDescent="0.2">
      <c r="A49" s="24" t="s">
        <v>52</v>
      </c>
      <c r="B49" s="26">
        <v>24.21</v>
      </c>
      <c r="C49" s="25">
        <v>0.08</v>
      </c>
      <c r="D49" s="21"/>
      <c r="E49" s="21"/>
      <c r="G49" s="43">
        <f>NYLON!D49</f>
        <v>0</v>
      </c>
      <c r="H49" s="44">
        <f t="shared" si="0"/>
        <v>0</v>
      </c>
      <c r="I49" s="44">
        <f t="shared" si="1"/>
        <v>0</v>
      </c>
    </row>
    <row r="50" spans="1:9" x14ac:dyDescent="0.2">
      <c r="A50" s="24" t="s">
        <v>53</v>
      </c>
      <c r="B50" s="26">
        <v>25.271000000000001</v>
      </c>
      <c r="C50" s="25">
        <v>0.113</v>
      </c>
      <c r="D50" s="21"/>
      <c r="E50" s="21"/>
      <c r="G50" s="43">
        <f>NYLON!D50</f>
        <v>0</v>
      </c>
      <c r="H50" s="44">
        <f t="shared" si="0"/>
        <v>0</v>
      </c>
      <c r="I50" s="44">
        <f t="shared" si="1"/>
        <v>0</v>
      </c>
    </row>
    <row r="51" spans="1:9" x14ac:dyDescent="0.2">
      <c r="A51" s="24" t="s">
        <v>54</v>
      </c>
      <c r="B51" s="26">
        <v>26.359000000000002</v>
      </c>
      <c r="C51" s="25">
        <v>0.44</v>
      </c>
      <c r="D51" s="21"/>
      <c r="E51" s="21"/>
      <c r="G51" s="43">
        <f>NYLON!D51</f>
        <v>0</v>
      </c>
      <c r="H51" s="44">
        <f t="shared" si="0"/>
        <v>0</v>
      </c>
      <c r="I51" s="44">
        <f t="shared" si="1"/>
        <v>0</v>
      </c>
    </row>
    <row r="52" spans="1:9" x14ac:dyDescent="0.2">
      <c r="A52" s="24" t="s">
        <v>55</v>
      </c>
      <c r="B52" s="26">
        <v>3.7679999999999998</v>
      </c>
      <c r="C52" s="25">
        <v>1.028</v>
      </c>
      <c r="D52" s="21"/>
      <c r="E52" s="21"/>
      <c r="G52" s="43">
        <f>NYLON!D52</f>
        <v>0</v>
      </c>
      <c r="H52" s="44">
        <f t="shared" si="0"/>
        <v>0</v>
      </c>
      <c r="I52" s="44">
        <f t="shared" si="1"/>
        <v>0</v>
      </c>
    </row>
    <row r="53" spans="1:9" x14ac:dyDescent="0.2">
      <c r="A53" s="24" t="s">
        <v>56</v>
      </c>
      <c r="B53" s="26">
        <v>3.9369999999999998</v>
      </c>
      <c r="C53" s="25">
        <v>0.49299999999999999</v>
      </c>
      <c r="D53" s="21"/>
      <c r="E53" s="21"/>
      <c r="G53" s="43">
        <f>NYLON!D53</f>
        <v>0</v>
      </c>
      <c r="H53" s="44">
        <f t="shared" si="0"/>
        <v>0</v>
      </c>
      <c r="I53" s="44">
        <f t="shared" si="1"/>
        <v>0</v>
      </c>
    </row>
    <row r="54" spans="1:9" x14ac:dyDescent="0.2">
      <c r="A54" s="24" t="s">
        <v>57</v>
      </c>
      <c r="B54" s="26">
        <v>4.2880000000000003</v>
      </c>
      <c r="C54" s="25">
        <v>0.27400000000000002</v>
      </c>
      <c r="D54" s="21"/>
      <c r="E54" s="21"/>
      <c r="G54" s="43">
        <f>NYLON!D54</f>
        <v>0</v>
      </c>
      <c r="H54" s="44">
        <f t="shared" si="0"/>
        <v>0</v>
      </c>
      <c r="I54" s="44">
        <f t="shared" si="1"/>
        <v>0</v>
      </c>
    </row>
    <row r="55" spans="1:9" x14ac:dyDescent="0.2">
      <c r="A55" s="24" t="s">
        <v>58</v>
      </c>
      <c r="B55" s="26">
        <v>4.4660000000000002</v>
      </c>
      <c r="C55" s="25">
        <v>1.2490000000000001</v>
      </c>
      <c r="D55" s="21"/>
      <c r="E55" s="21"/>
      <c r="G55" s="43">
        <f>NYLON!D55</f>
        <v>0</v>
      </c>
      <c r="H55" s="44">
        <f t="shared" si="0"/>
        <v>0</v>
      </c>
      <c r="I55" s="44">
        <f t="shared" si="1"/>
        <v>0</v>
      </c>
    </row>
    <row r="56" spans="1:9" x14ac:dyDescent="0.2">
      <c r="A56" s="24" t="s">
        <v>59</v>
      </c>
      <c r="B56" s="26">
        <v>4.6479999999999997</v>
      </c>
      <c r="C56" s="25">
        <v>0.57399999999999995</v>
      </c>
      <c r="D56" s="21"/>
      <c r="E56" s="21"/>
      <c r="G56" s="43">
        <f>NYLON!D56</f>
        <v>0</v>
      </c>
      <c r="H56" s="44">
        <f t="shared" si="0"/>
        <v>0</v>
      </c>
      <c r="I56" s="44">
        <f t="shared" si="1"/>
        <v>0</v>
      </c>
    </row>
    <row r="57" spans="1:9" x14ac:dyDescent="0.2">
      <c r="A57" s="24" t="s">
        <v>60</v>
      </c>
      <c r="B57" s="26">
        <v>4.8410000000000002</v>
      </c>
      <c r="C57" s="25">
        <v>0.35899999999999999</v>
      </c>
      <c r="D57" s="21"/>
      <c r="E57" s="21"/>
      <c r="G57" s="43">
        <f>NYLON!D57</f>
        <v>0</v>
      </c>
      <c r="H57" s="44">
        <f t="shared" si="0"/>
        <v>0</v>
      </c>
      <c r="I57" s="44">
        <f t="shared" si="1"/>
        <v>0</v>
      </c>
    </row>
    <row r="58" spans="1:9" x14ac:dyDescent="0.2">
      <c r="A58" s="24" t="s">
        <v>61</v>
      </c>
      <c r="B58" s="26">
        <v>5.0339999999999998</v>
      </c>
      <c r="C58" s="25">
        <v>0.312</v>
      </c>
      <c r="D58" s="21"/>
      <c r="E58" s="21"/>
      <c r="G58" s="43">
        <f>NYLON!D58</f>
        <v>0</v>
      </c>
      <c r="H58" s="44">
        <f t="shared" si="0"/>
        <v>0</v>
      </c>
      <c r="I58" s="44">
        <f t="shared" si="1"/>
        <v>0</v>
      </c>
    </row>
    <row r="59" spans="1:9" x14ac:dyDescent="0.2">
      <c r="A59" s="24" t="s">
        <v>62</v>
      </c>
      <c r="B59" s="26">
        <v>5.23</v>
      </c>
      <c r="C59" s="25">
        <v>0.121</v>
      </c>
      <c r="D59" s="21"/>
      <c r="E59" s="21"/>
      <c r="G59" s="43">
        <f>NYLON!D59</f>
        <v>0</v>
      </c>
      <c r="H59" s="44">
        <f t="shared" si="0"/>
        <v>0</v>
      </c>
      <c r="I59" s="44">
        <f t="shared" si="1"/>
        <v>0</v>
      </c>
    </row>
    <row r="60" spans="1:9" x14ac:dyDescent="0.2">
      <c r="A60" s="24" t="s">
        <v>63</v>
      </c>
      <c r="B60" s="26">
        <v>5.431</v>
      </c>
      <c r="C60" s="25">
        <v>0.14199999999999999</v>
      </c>
      <c r="D60" s="21"/>
      <c r="E60" s="21"/>
      <c r="G60" s="43">
        <f>NYLON!D60</f>
        <v>0</v>
      </c>
      <c r="H60" s="44">
        <f t="shared" si="0"/>
        <v>0</v>
      </c>
      <c r="I60" s="44">
        <f t="shared" si="1"/>
        <v>0</v>
      </c>
    </row>
    <row r="61" spans="1:9" x14ac:dyDescent="0.2">
      <c r="A61" s="24" t="s">
        <v>64</v>
      </c>
      <c r="B61" s="26">
        <v>5.6319999999999997</v>
      </c>
      <c r="C61" s="25">
        <v>6.2E-2</v>
      </c>
      <c r="D61" s="21"/>
      <c r="E61" s="21"/>
      <c r="G61" s="43">
        <f>NYLON!D61</f>
        <v>0</v>
      </c>
      <c r="H61" s="44">
        <f t="shared" si="0"/>
        <v>0</v>
      </c>
      <c r="I61" s="44">
        <f t="shared" si="1"/>
        <v>0</v>
      </c>
    </row>
    <row r="62" spans="1:9" x14ac:dyDescent="0.2">
      <c r="A62" s="24" t="s">
        <v>65</v>
      </c>
      <c r="B62" s="26">
        <v>5.8410000000000002</v>
      </c>
      <c r="C62" s="25">
        <v>0.17</v>
      </c>
      <c r="D62" s="21"/>
      <c r="E62" s="21"/>
      <c r="G62" s="43">
        <f>NYLON!D62</f>
        <v>0</v>
      </c>
      <c r="H62" s="44">
        <f t="shared" si="0"/>
        <v>0</v>
      </c>
      <c r="I62" s="44">
        <f t="shared" si="1"/>
        <v>0</v>
      </c>
    </row>
    <row r="63" spans="1:9" x14ac:dyDescent="0.2">
      <c r="A63" s="24" t="s">
        <v>66</v>
      </c>
      <c r="B63" s="26">
        <v>6.05</v>
      </c>
      <c r="C63" s="25">
        <v>8.5999999999999993E-2</v>
      </c>
      <c r="D63" s="21"/>
      <c r="E63" s="21"/>
      <c r="G63" s="43">
        <f>NYLON!D63</f>
        <v>0</v>
      </c>
      <c r="H63" s="44">
        <f t="shared" si="0"/>
        <v>0</v>
      </c>
      <c r="I63" s="44">
        <f t="shared" si="1"/>
        <v>0</v>
      </c>
    </row>
    <row r="64" spans="1:9" x14ac:dyDescent="0.2">
      <c r="A64" s="24" t="s">
        <v>67</v>
      </c>
      <c r="B64" s="26">
        <v>6.2709999999999999</v>
      </c>
      <c r="C64" s="25">
        <v>0.47</v>
      </c>
      <c r="D64" s="21"/>
      <c r="E64" s="21"/>
      <c r="G64" s="43">
        <f>NYLON!D64</f>
        <v>0</v>
      </c>
      <c r="H64" s="44">
        <f t="shared" si="0"/>
        <v>0</v>
      </c>
      <c r="I64" s="44">
        <f t="shared" si="1"/>
        <v>0</v>
      </c>
    </row>
    <row r="65" spans="1:9" x14ac:dyDescent="0.2">
      <c r="A65" s="24" t="s">
        <v>68</v>
      </c>
      <c r="B65" s="26">
        <v>6.492</v>
      </c>
      <c r="C65" s="25">
        <v>0.59099999999999997</v>
      </c>
      <c r="D65" s="21"/>
      <c r="E65" s="21"/>
      <c r="G65" s="43">
        <f>NYLON!D65</f>
        <v>0</v>
      </c>
      <c r="H65" s="44">
        <f t="shared" si="0"/>
        <v>0</v>
      </c>
      <c r="I65" s="44">
        <f t="shared" si="1"/>
        <v>0</v>
      </c>
    </row>
    <row r="66" spans="1:9" x14ac:dyDescent="0.2">
      <c r="A66" s="24" t="s">
        <v>69</v>
      </c>
      <c r="B66" s="26">
        <v>6.7249999999999996</v>
      </c>
      <c r="C66" s="25">
        <v>4.3999999999999997E-2</v>
      </c>
      <c r="D66" s="21"/>
      <c r="E66" s="21"/>
      <c r="G66" s="43">
        <f>NYLON!D66</f>
        <v>0</v>
      </c>
      <c r="H66" s="44">
        <f t="shared" si="0"/>
        <v>0</v>
      </c>
      <c r="I66" s="44">
        <f t="shared" si="1"/>
        <v>0</v>
      </c>
    </row>
    <row r="67" spans="1:9" x14ac:dyDescent="0.2">
      <c r="A67" s="24" t="s">
        <v>70</v>
      </c>
      <c r="B67" s="26">
        <v>6.9450000000000003</v>
      </c>
      <c r="C67" s="25">
        <v>0.217</v>
      </c>
      <c r="D67" s="21"/>
      <c r="E67" s="21"/>
      <c r="G67" s="43">
        <f>NYLON!D67</f>
        <v>0</v>
      </c>
      <c r="H67" s="44">
        <f t="shared" si="0"/>
        <v>0</v>
      </c>
      <c r="I67" s="44">
        <f t="shared" si="1"/>
        <v>0</v>
      </c>
    </row>
    <row r="68" spans="1:9" x14ac:dyDescent="0.2">
      <c r="A68" s="24" t="s">
        <v>71</v>
      </c>
      <c r="B68" s="26">
        <v>7.1820000000000004</v>
      </c>
      <c r="C68" s="25">
        <v>0.17599999999999999</v>
      </c>
      <c r="D68" s="21"/>
      <c r="E68" s="21"/>
      <c r="G68" s="43">
        <f>NYLON!D68</f>
        <v>0</v>
      </c>
      <c r="H68" s="44">
        <f t="shared" si="0"/>
        <v>0</v>
      </c>
      <c r="I68" s="44">
        <f t="shared" si="1"/>
        <v>0</v>
      </c>
    </row>
    <row r="69" spans="1:9" x14ac:dyDescent="0.2">
      <c r="A69" s="24" t="s">
        <v>72</v>
      </c>
      <c r="B69" s="26">
        <v>7.4160000000000004</v>
      </c>
      <c r="C69" s="25">
        <v>3.9E-2</v>
      </c>
      <c r="D69" s="21"/>
      <c r="E69" s="21"/>
      <c r="G69" s="43">
        <f>NYLON!D69</f>
        <v>0</v>
      </c>
      <c r="H69" s="44">
        <f t="shared" si="0"/>
        <v>0</v>
      </c>
      <c r="I69" s="44">
        <f t="shared" si="1"/>
        <v>0</v>
      </c>
    </row>
    <row r="70" spans="1:9" x14ac:dyDescent="0.2">
      <c r="A70" s="24" t="s">
        <v>73</v>
      </c>
      <c r="B70" s="26">
        <v>7.6550000000000002</v>
      </c>
      <c r="C70" s="25">
        <v>8.9999999999999993E-3</v>
      </c>
      <c r="D70" s="21"/>
      <c r="E70" s="21"/>
      <c r="G70" s="43">
        <f>NYLON!D70</f>
        <v>0</v>
      </c>
      <c r="H70" s="44">
        <f t="shared" si="0"/>
        <v>0</v>
      </c>
      <c r="I70" s="44">
        <f t="shared" si="1"/>
        <v>0</v>
      </c>
    </row>
    <row r="71" spans="1:9" x14ac:dyDescent="0.2">
      <c r="A71" s="24" t="s">
        <v>74</v>
      </c>
      <c r="B71" s="26">
        <v>7.899</v>
      </c>
      <c r="C71" s="25">
        <v>2.1000000000000001E-2</v>
      </c>
      <c r="D71" s="21"/>
      <c r="E71" s="21"/>
      <c r="G71" s="43">
        <f>NYLON!D71</f>
        <v>0</v>
      </c>
      <c r="H71" s="44">
        <f t="shared" si="0"/>
        <v>0</v>
      </c>
      <c r="I71" s="44">
        <f t="shared" si="1"/>
        <v>0</v>
      </c>
    </row>
    <row r="72" spans="1:9" x14ac:dyDescent="0.2">
      <c r="A72" s="24" t="s">
        <v>75</v>
      </c>
      <c r="B72" s="26">
        <v>8.1489999999999991</v>
      </c>
      <c r="C72" s="25">
        <v>3.3000000000000002E-2</v>
      </c>
      <c r="D72" s="21"/>
      <c r="E72" s="21"/>
      <c r="G72" s="43">
        <f>NYLON!D72</f>
        <v>0</v>
      </c>
      <c r="H72" s="44">
        <f t="shared" si="0"/>
        <v>0</v>
      </c>
      <c r="I72" s="44">
        <f t="shared" si="1"/>
        <v>0</v>
      </c>
    </row>
    <row r="73" spans="1:9" x14ac:dyDescent="0.2">
      <c r="A73" s="24" t="s">
        <v>76</v>
      </c>
      <c r="B73" s="26">
        <v>8.3979999999999997</v>
      </c>
      <c r="C73" s="25">
        <v>2.5999999999999999E-2</v>
      </c>
      <c r="D73" s="21"/>
      <c r="E73" s="21"/>
      <c r="G73" s="43">
        <f>NYLON!D73</f>
        <v>0</v>
      </c>
      <c r="H73" s="44">
        <f t="shared" si="0"/>
        <v>0</v>
      </c>
      <c r="I73" s="44">
        <f t="shared" si="1"/>
        <v>0</v>
      </c>
    </row>
    <row r="74" spans="1:9" x14ac:dyDescent="0.2">
      <c r="A74" s="24" t="s">
        <v>77</v>
      </c>
      <c r="B74" s="26">
        <v>8.6519999999999992</v>
      </c>
      <c r="C74" s="25">
        <v>8.3000000000000004E-2</v>
      </c>
      <c r="D74" s="21"/>
      <c r="E74" s="21"/>
      <c r="G74" s="43">
        <f>NYLON!D74</f>
        <v>0</v>
      </c>
      <c r="H74" s="44">
        <f t="shared" si="0"/>
        <v>0</v>
      </c>
      <c r="I74" s="44">
        <f t="shared" si="1"/>
        <v>0</v>
      </c>
    </row>
    <row r="75" spans="1:9" x14ac:dyDescent="0.2">
      <c r="A75" s="24" t="s">
        <v>78</v>
      </c>
      <c r="B75" s="26">
        <v>8.9109999999999996</v>
      </c>
      <c r="C75" s="25">
        <v>1.4E-2</v>
      </c>
      <c r="D75" s="21"/>
      <c r="E75" s="21"/>
      <c r="G75" s="43">
        <f>NYLON!D75</f>
        <v>0</v>
      </c>
      <c r="H75" s="44">
        <f t="shared" si="0"/>
        <v>0</v>
      </c>
      <c r="I75" s="44">
        <f t="shared" si="1"/>
        <v>0</v>
      </c>
    </row>
    <row r="76" spans="1:9" x14ac:dyDescent="0.2">
      <c r="A76" s="24" t="s">
        <v>79</v>
      </c>
      <c r="B76" s="26">
        <v>9.1739999999999995</v>
      </c>
      <c r="C76" s="25">
        <v>0.02</v>
      </c>
      <c r="D76" s="21"/>
      <c r="E76" s="21"/>
      <c r="G76" s="43">
        <f>NYLON!D76</f>
        <v>0</v>
      </c>
      <c r="H76" s="44">
        <f t="shared" si="0"/>
        <v>0</v>
      </c>
      <c r="I76" s="44">
        <f t="shared" si="1"/>
        <v>0</v>
      </c>
    </row>
    <row r="77" spans="1:9" x14ac:dyDescent="0.2">
      <c r="A77" s="24" t="s">
        <v>80</v>
      </c>
      <c r="B77" s="26">
        <v>9.4429999999999996</v>
      </c>
      <c r="C77" s="25">
        <v>1.6E-2</v>
      </c>
      <c r="D77" s="21"/>
      <c r="E77" s="21"/>
      <c r="G77" s="43">
        <f>NYLON!D77</f>
        <v>0</v>
      </c>
      <c r="H77" s="44">
        <f t="shared" si="0"/>
        <v>0</v>
      </c>
      <c r="I77" s="44">
        <f t="shared" si="1"/>
        <v>0</v>
      </c>
    </row>
    <row r="78" spans="1:9" x14ac:dyDescent="0.2">
      <c r="A78" s="24" t="s">
        <v>81</v>
      </c>
      <c r="B78" s="26">
        <v>9.7119999999999997</v>
      </c>
      <c r="C78" s="25">
        <v>3.6999999999999998E-2</v>
      </c>
      <c r="D78" s="21"/>
      <c r="E78" s="21"/>
      <c r="G78" s="43">
        <f>NYLON!D78</f>
        <v>0</v>
      </c>
      <c r="H78" s="44">
        <f t="shared" ref="H78:H84" si="2">F78-G78</f>
        <v>0</v>
      </c>
      <c r="I78" s="44">
        <f t="shared" ref="I78:I84" si="3">$I$8*100*H78/($G$4*10^3)</f>
        <v>0</v>
      </c>
    </row>
    <row r="79" spans="1:9" x14ac:dyDescent="0.2">
      <c r="A79" s="24" t="s">
        <v>82</v>
      </c>
      <c r="B79" s="26">
        <v>9.9890000000000008</v>
      </c>
      <c r="C79" s="25">
        <v>1.2E-2</v>
      </c>
      <c r="D79" s="21"/>
      <c r="E79" s="21"/>
      <c r="G79" s="43">
        <f>NYLON!D79</f>
        <v>0</v>
      </c>
      <c r="H79" s="44">
        <f t="shared" si="2"/>
        <v>0</v>
      </c>
      <c r="I79" s="44">
        <f t="shared" si="3"/>
        <v>0</v>
      </c>
    </row>
    <row r="80" spans="1:9" x14ac:dyDescent="0.2">
      <c r="A80" s="24" t="s">
        <v>83</v>
      </c>
      <c r="B80" s="26">
        <v>10.266999999999999</v>
      </c>
      <c r="C80" s="25">
        <v>1.7999999999999999E-2</v>
      </c>
      <c r="D80" s="21"/>
      <c r="E80" s="21"/>
      <c r="G80" s="43">
        <f>NYLON!D80</f>
        <v>0</v>
      </c>
      <c r="H80" s="44">
        <f t="shared" si="2"/>
        <v>0</v>
      </c>
      <c r="I80" s="44">
        <f t="shared" si="3"/>
        <v>0</v>
      </c>
    </row>
    <row r="81" spans="1:9" x14ac:dyDescent="0.2">
      <c r="A81" s="24" t="s">
        <v>84</v>
      </c>
      <c r="B81" s="26">
        <v>10.551</v>
      </c>
      <c r="C81" s="25">
        <v>3.6999999999999998E-2</v>
      </c>
      <c r="D81" s="21"/>
      <c r="E81" s="21"/>
      <c r="G81" s="43">
        <f>NYLON!D81</f>
        <v>0</v>
      </c>
      <c r="H81" s="44">
        <f t="shared" si="2"/>
        <v>0</v>
      </c>
      <c r="I81" s="44">
        <f t="shared" si="3"/>
        <v>0</v>
      </c>
    </row>
    <row r="82" spans="1:9" x14ac:dyDescent="0.2">
      <c r="A82" s="24" t="s">
        <v>85</v>
      </c>
      <c r="B82" s="26">
        <v>10.837999999999999</v>
      </c>
      <c r="C82" s="25">
        <v>2.8000000000000001E-2</v>
      </c>
      <c r="D82" s="21"/>
      <c r="E82" s="21"/>
      <c r="G82" s="43">
        <f>NYLON!D82</f>
        <v>0</v>
      </c>
      <c r="H82" s="44">
        <f t="shared" si="2"/>
        <v>0</v>
      </c>
      <c r="I82" s="44">
        <f t="shared" si="3"/>
        <v>0</v>
      </c>
    </row>
    <row r="83" spans="1:9" x14ac:dyDescent="0.2">
      <c r="A83" s="24" t="s">
        <v>86</v>
      </c>
      <c r="B83" s="26">
        <v>2.992</v>
      </c>
      <c r="C83" s="25">
        <v>0</v>
      </c>
      <c r="D83" s="21"/>
      <c r="E83" s="21"/>
      <c r="G83" s="43">
        <f>NYLON!D83</f>
        <v>0</v>
      </c>
      <c r="H83" s="44">
        <f t="shared" si="2"/>
        <v>0</v>
      </c>
      <c r="I83" s="44">
        <f t="shared" si="3"/>
        <v>0</v>
      </c>
    </row>
    <row r="84" spans="1:9" x14ac:dyDescent="0.2">
      <c r="A84" s="24" t="s">
        <v>87</v>
      </c>
      <c r="B84" s="26">
        <v>3.1659999999999999</v>
      </c>
      <c r="C84" s="25">
        <v>0</v>
      </c>
      <c r="D84" s="21"/>
      <c r="E84" s="21"/>
      <c r="G84" s="43">
        <f>NYLON!D84</f>
        <v>0</v>
      </c>
      <c r="H84" s="44">
        <f t="shared" si="2"/>
        <v>0</v>
      </c>
      <c r="I84" s="44">
        <f t="shared" si="3"/>
        <v>0</v>
      </c>
    </row>
    <row r="85" spans="1:9" x14ac:dyDescent="0.2">
      <c r="C85" s="25"/>
      <c r="D85" s="21"/>
      <c r="E85" s="21"/>
    </row>
    <row r="86" spans="1:9" x14ac:dyDescent="0.2">
      <c r="C86" s="25"/>
      <c r="D86" s="21"/>
      <c r="E86" s="21"/>
    </row>
    <row r="87" spans="1:9" x14ac:dyDescent="0.2">
      <c r="C87" s="25"/>
      <c r="D87" s="21"/>
      <c r="E87" s="21"/>
    </row>
    <row r="88" spans="1:9" x14ac:dyDescent="0.2">
      <c r="C88" s="25"/>
      <c r="D88" s="21"/>
      <c r="E88" s="21"/>
    </row>
    <row r="89" spans="1:9" x14ac:dyDescent="0.2">
      <c r="C89" s="25"/>
      <c r="D89" s="21"/>
      <c r="E89" s="21"/>
    </row>
    <row r="90" spans="1:9" x14ac:dyDescent="0.2">
      <c r="C90" s="25"/>
      <c r="D90" s="21"/>
      <c r="E90" s="21"/>
    </row>
    <row r="91" spans="1:9" x14ac:dyDescent="0.2">
      <c r="C91" s="25"/>
      <c r="D91" s="21"/>
      <c r="E91" s="21"/>
    </row>
    <row r="92" spans="1:9" x14ac:dyDescent="0.2">
      <c r="C92" s="25"/>
      <c r="D92" s="21"/>
      <c r="E92" s="21"/>
    </row>
    <row r="93" spans="1:9" x14ac:dyDescent="0.2">
      <c r="C93" s="25"/>
      <c r="D93" s="21"/>
      <c r="E93" s="21"/>
    </row>
    <row r="94" spans="1:9" x14ac:dyDescent="0.2">
      <c r="C94" s="25"/>
      <c r="D94" s="21"/>
      <c r="E94" s="21"/>
    </row>
    <row r="95" spans="1:9" x14ac:dyDescent="0.2">
      <c r="C95" s="25"/>
      <c r="D95" s="21"/>
      <c r="E95" s="21"/>
    </row>
    <row r="96" spans="1:9" x14ac:dyDescent="0.2">
      <c r="C96" s="25"/>
      <c r="D96" s="21"/>
      <c r="E96" s="21"/>
    </row>
    <row r="97" spans="3:5" x14ac:dyDescent="0.2">
      <c r="C97" s="25"/>
      <c r="D97" s="21"/>
      <c r="E97" s="21"/>
    </row>
    <row r="98" spans="3:5" x14ac:dyDescent="0.2">
      <c r="C98" s="25"/>
      <c r="D98" s="21"/>
      <c r="E98" s="21"/>
    </row>
    <row r="99" spans="3:5" x14ac:dyDescent="0.2">
      <c r="C99" s="25"/>
      <c r="D99" s="21"/>
      <c r="E99" s="21"/>
    </row>
    <row r="100" spans="3:5" x14ac:dyDescent="0.2">
      <c r="C100" s="25"/>
      <c r="D100" s="21"/>
      <c r="E100" s="21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44468</v>
      </c>
      <c r="F1" s="39" t="s">
        <v>104</v>
      </c>
      <c r="G1" s="40" t="s">
        <v>129</v>
      </c>
      <c r="H1" s="20"/>
      <c r="I1" s="20"/>
    </row>
    <row r="2" spans="1:9" x14ac:dyDescent="0.2">
      <c r="A2" s="1" t="s">
        <v>1</v>
      </c>
      <c r="C2" s="1"/>
      <c r="D2" s="7">
        <v>68</v>
      </c>
      <c r="F2" s="39" t="s">
        <v>105</v>
      </c>
      <c r="G2" s="40" t="s">
        <v>142</v>
      </c>
      <c r="H2" s="20"/>
      <c r="I2" s="20"/>
    </row>
    <row r="3" spans="1:9" x14ac:dyDescent="0.2">
      <c r="A3" s="1" t="s">
        <v>2</v>
      </c>
      <c r="C3" s="1"/>
      <c r="D3" s="7" t="s">
        <v>3</v>
      </c>
      <c r="F3" s="39" t="s">
        <v>107</v>
      </c>
      <c r="G3" s="50" t="str">
        <f>[1]Dados!$N$86</f>
        <v>14/06/2021 a 11/08/2021</v>
      </c>
      <c r="H3" s="20"/>
      <c r="I3" s="20"/>
    </row>
    <row r="4" spans="1:9" x14ac:dyDescent="0.2">
      <c r="A4" s="1" t="s">
        <v>4</v>
      </c>
      <c r="C4" s="1"/>
      <c r="D4" s="7" t="s">
        <v>5</v>
      </c>
      <c r="F4" s="39" t="s">
        <v>108</v>
      </c>
      <c r="G4" s="39">
        <f>[1]Dados!$P$86</f>
        <v>2.6966666666666388</v>
      </c>
      <c r="H4" s="20"/>
      <c r="I4" s="20"/>
    </row>
    <row r="5" spans="1:9" x14ac:dyDescent="0.2">
      <c r="A5" s="1" t="s">
        <v>6</v>
      </c>
      <c r="C5" s="1"/>
      <c r="D5" s="7" t="s">
        <v>7</v>
      </c>
      <c r="F5" s="39" t="s">
        <v>109</v>
      </c>
      <c r="G5" s="41" t="s">
        <v>113</v>
      </c>
      <c r="H5" s="20"/>
      <c r="I5" s="20"/>
    </row>
    <row r="6" spans="1:9" x14ac:dyDescent="0.2">
      <c r="A6" s="1" t="s">
        <v>8</v>
      </c>
      <c r="C6" s="1"/>
      <c r="D6" s="7" t="s">
        <v>9</v>
      </c>
      <c r="F6" s="39" t="s">
        <v>110</v>
      </c>
      <c r="G6" s="41" t="s">
        <v>111</v>
      </c>
      <c r="H6" s="20"/>
      <c r="I6" s="20"/>
    </row>
    <row r="7" spans="1:9" x14ac:dyDescent="0.2">
      <c r="F7" s="21"/>
      <c r="G7" s="20"/>
      <c r="H7" s="20"/>
      <c r="I7" s="20"/>
    </row>
    <row r="8" spans="1:9" x14ac:dyDescent="0.2">
      <c r="C8" s="2" t="s">
        <v>97</v>
      </c>
      <c r="D8" s="4">
        <v>60.856999999999999</v>
      </c>
      <c r="E8" s="4" t="s">
        <v>99</v>
      </c>
      <c r="F8" s="21">
        <v>1</v>
      </c>
      <c r="G8" s="20"/>
      <c r="H8" s="6" t="s">
        <v>112</v>
      </c>
      <c r="I8" s="6">
        <v>12.56</v>
      </c>
    </row>
    <row r="9" spans="1:9" s="12" customFormat="1" x14ac:dyDescent="0.2">
      <c r="A9" s="8"/>
      <c r="B9" s="9"/>
      <c r="C9" s="9" t="s">
        <v>98</v>
      </c>
      <c r="D9" s="10">
        <v>0.40239999999999998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97</v>
      </c>
      <c r="E11" s="5" t="s">
        <v>98</v>
      </c>
      <c r="F11" s="5" t="s">
        <v>100</v>
      </c>
      <c r="G11" s="42" t="s">
        <v>114</v>
      </c>
      <c r="H11" s="6" t="s">
        <v>115</v>
      </c>
      <c r="I11" s="6" t="s">
        <v>116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  <c r="G12" s="27"/>
      <c r="H12" s="27"/>
      <c r="I12" s="27"/>
    </row>
    <row r="13" spans="1:9" x14ac:dyDescent="0.2">
      <c r="A13" s="1" t="s">
        <v>16</v>
      </c>
      <c r="B13" s="19">
        <v>1.0409999999999999</v>
      </c>
      <c r="C13" s="13">
        <v>0.20399999999999999</v>
      </c>
      <c r="D13" s="5">
        <v>3.194</v>
      </c>
      <c r="E13" s="5">
        <v>0.161297</v>
      </c>
      <c r="F13" s="5">
        <v>3.194</v>
      </c>
      <c r="G13" s="43">
        <f>NYLON!D13</f>
        <v>0</v>
      </c>
      <c r="H13" s="44">
        <f>F13-G13</f>
        <v>3.194</v>
      </c>
      <c r="I13" s="44">
        <f>$I$8*100*H13/($G$4*10^3)</f>
        <v>1.4876380716934641</v>
      </c>
    </row>
    <row r="14" spans="1:9" x14ac:dyDescent="0.2">
      <c r="A14" s="1" t="s">
        <v>17</v>
      </c>
      <c r="B14" s="19">
        <v>1.254</v>
      </c>
      <c r="C14" s="13">
        <v>0.125</v>
      </c>
      <c r="D14" s="5">
        <v>0.9032</v>
      </c>
      <c r="E14" s="5">
        <v>8.5623359999999996E-2</v>
      </c>
      <c r="F14" s="5">
        <v>0.9032</v>
      </c>
      <c r="G14" s="43">
        <f>NYLON!D14</f>
        <v>0</v>
      </c>
      <c r="H14" s="44">
        <f t="shared" ref="H14:H77" si="0">F14-G14</f>
        <v>0.9032</v>
      </c>
      <c r="I14" s="44">
        <f t="shared" ref="I14:I77" si="1">$I$8*100*H14/($G$4*10^3)</f>
        <v>0.42067461063041228</v>
      </c>
    </row>
    <row r="15" spans="1:9" x14ac:dyDescent="0.2">
      <c r="A15" s="1" t="s">
        <v>18</v>
      </c>
      <c r="B15" s="19">
        <v>1.4870000000000001</v>
      </c>
      <c r="C15" s="13">
        <v>8.7999999999999995E-2</v>
      </c>
      <c r="D15" s="5">
        <v>12.7</v>
      </c>
      <c r="E15" s="5">
        <v>0.14097000000000001</v>
      </c>
      <c r="F15" s="5">
        <v>12.7</v>
      </c>
      <c r="G15" s="43">
        <f>NYLON!D15</f>
        <v>0</v>
      </c>
      <c r="H15" s="44">
        <f t="shared" si="0"/>
        <v>12.7</v>
      </c>
      <c r="I15" s="44">
        <f t="shared" si="1"/>
        <v>5.9151545117429531</v>
      </c>
    </row>
    <row r="16" spans="1:9" x14ac:dyDescent="0.2">
      <c r="A16" s="1" t="s">
        <v>19</v>
      </c>
      <c r="B16" s="19">
        <v>1.74</v>
      </c>
      <c r="C16" s="13">
        <v>6.3E-2</v>
      </c>
      <c r="D16" s="5">
        <v>14.62</v>
      </c>
      <c r="E16" s="5">
        <v>0.1462</v>
      </c>
      <c r="F16" s="5">
        <v>14.62</v>
      </c>
      <c r="G16" s="43">
        <f>NYLON!D16</f>
        <v>0</v>
      </c>
      <c r="H16" s="44">
        <f t="shared" si="0"/>
        <v>14.62</v>
      </c>
      <c r="I16" s="44">
        <f t="shared" si="1"/>
        <v>6.8094140914710213</v>
      </c>
    </row>
    <row r="17" spans="1:9" x14ac:dyDescent="0.2">
      <c r="A17" s="1" t="s">
        <v>20</v>
      </c>
      <c r="B17" s="19">
        <v>2.0139999999999998</v>
      </c>
      <c r="C17" s="13">
        <v>6.9000000000000006E-2</v>
      </c>
      <c r="D17" s="5"/>
      <c r="E17" s="5"/>
      <c r="G17" s="43">
        <f>NYLON!D17</f>
        <v>0</v>
      </c>
      <c r="H17" s="44">
        <f t="shared" si="0"/>
        <v>0</v>
      </c>
      <c r="I17" s="44">
        <f t="shared" si="1"/>
        <v>0</v>
      </c>
    </row>
    <row r="18" spans="1:9" x14ac:dyDescent="0.2">
      <c r="A18" s="1" t="s">
        <v>21</v>
      </c>
      <c r="B18" s="19">
        <v>2.3079999999999998</v>
      </c>
      <c r="C18" s="13">
        <v>3.2000000000000001E-2</v>
      </c>
      <c r="D18" s="5">
        <v>7.1660000000000004</v>
      </c>
      <c r="E18" s="5">
        <v>0.11895559999999999</v>
      </c>
      <c r="F18" s="5">
        <v>7.1660000000000004</v>
      </c>
      <c r="G18" s="43">
        <f>NYLON!D18</f>
        <v>0.38350000000000001</v>
      </c>
      <c r="H18" s="44">
        <f t="shared" si="0"/>
        <v>6.7825000000000006</v>
      </c>
      <c r="I18" s="44">
        <f t="shared" si="1"/>
        <v>3.1590185414091803</v>
      </c>
    </row>
    <row r="19" spans="1:9" x14ac:dyDescent="0.2">
      <c r="A19" s="1" t="s">
        <v>22</v>
      </c>
      <c r="B19" s="19">
        <v>2.6219999999999999</v>
      </c>
      <c r="C19" s="13">
        <v>6.6000000000000003E-2</v>
      </c>
      <c r="D19" s="5">
        <v>0.58320000000000005</v>
      </c>
      <c r="E19" s="5">
        <v>5.5753919999999998E-2</v>
      </c>
      <c r="F19" s="5">
        <v>0.58320000000000005</v>
      </c>
      <c r="G19" s="43">
        <f>NYLON!D19</f>
        <v>0.3085</v>
      </c>
      <c r="H19" s="44">
        <f t="shared" si="0"/>
        <v>0.27470000000000006</v>
      </c>
      <c r="I19" s="44">
        <f t="shared" si="1"/>
        <v>0.12794432632880234</v>
      </c>
    </row>
    <row r="20" spans="1:9" x14ac:dyDescent="0.2">
      <c r="A20" s="1" t="s">
        <v>23</v>
      </c>
      <c r="B20" s="19">
        <v>3.3140000000000001</v>
      </c>
      <c r="C20" s="13">
        <v>0.105</v>
      </c>
      <c r="D20" s="5">
        <v>4.6269999999999998</v>
      </c>
      <c r="E20" s="5">
        <v>0.13973540000000001</v>
      </c>
      <c r="F20" s="5">
        <v>4.6269999999999998</v>
      </c>
      <c r="G20" s="43">
        <f>NYLON!D20</f>
        <v>0</v>
      </c>
      <c r="H20" s="44">
        <f t="shared" si="0"/>
        <v>4.6269999999999998</v>
      </c>
      <c r="I20" s="44">
        <f t="shared" si="1"/>
        <v>2.1550724351050903</v>
      </c>
    </row>
    <row r="21" spans="1:9" x14ac:dyDescent="0.2">
      <c r="A21" s="1" t="s">
        <v>24</v>
      </c>
      <c r="B21" s="19">
        <v>3.6920000000000002</v>
      </c>
      <c r="C21" s="13">
        <v>0.14799999999999999</v>
      </c>
      <c r="D21" s="5">
        <v>3.2090000000000001</v>
      </c>
      <c r="E21" s="5">
        <v>0.1421587</v>
      </c>
      <c r="F21" s="5">
        <v>3.2090000000000001</v>
      </c>
      <c r="G21" s="43">
        <f>NYLON!D21</f>
        <v>0.2301</v>
      </c>
      <c r="H21" s="44">
        <f t="shared" si="0"/>
        <v>2.9788999999999999</v>
      </c>
      <c r="I21" s="44">
        <f t="shared" si="1"/>
        <v>1.3874530531520539</v>
      </c>
    </row>
    <row r="22" spans="1:9" x14ac:dyDescent="0.2">
      <c r="A22" s="1" t="s">
        <v>25</v>
      </c>
      <c r="B22" s="19">
        <v>4.0910000000000002</v>
      </c>
      <c r="C22" s="13">
        <v>0.09</v>
      </c>
      <c r="D22" s="5"/>
      <c r="E22" s="5"/>
      <c r="G22" s="43">
        <f>NYLON!D22</f>
        <v>0</v>
      </c>
      <c r="H22" s="44">
        <f t="shared" si="0"/>
        <v>0</v>
      </c>
      <c r="I22" s="44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8.7999999999999995E-2</v>
      </c>
      <c r="D23" s="5">
        <v>1.714</v>
      </c>
      <c r="E23" s="5">
        <v>0.1143238</v>
      </c>
      <c r="F23" s="5">
        <v>1.714</v>
      </c>
      <c r="G23" s="43">
        <f>NYLON!D23</f>
        <v>1.319</v>
      </c>
      <c r="H23" s="44">
        <f t="shared" si="0"/>
        <v>0.39500000000000002</v>
      </c>
      <c r="I23" s="44">
        <f t="shared" si="1"/>
        <v>0.18397527812113912</v>
      </c>
    </row>
    <row r="24" spans="1:9" x14ac:dyDescent="0.2">
      <c r="A24" s="1" t="s">
        <v>27</v>
      </c>
      <c r="B24" s="19">
        <v>4.952</v>
      </c>
      <c r="C24" s="13">
        <v>9.5000000000000001E-2</v>
      </c>
      <c r="D24" s="5"/>
      <c r="E24" s="5"/>
      <c r="G24" s="43">
        <f>NYLON!D24</f>
        <v>0</v>
      </c>
      <c r="H24" s="44">
        <f t="shared" si="0"/>
        <v>0</v>
      </c>
      <c r="I24" s="44">
        <f t="shared" si="1"/>
        <v>0</v>
      </c>
    </row>
    <row r="25" spans="1:9" x14ac:dyDescent="0.2">
      <c r="A25" s="1" t="s">
        <v>28</v>
      </c>
      <c r="B25" s="19">
        <v>5.415</v>
      </c>
      <c r="C25" s="13">
        <v>2.5000000000000001E-2</v>
      </c>
      <c r="D25" s="5"/>
      <c r="E25" s="5"/>
      <c r="G25" s="43">
        <f>NYLON!D25</f>
        <v>0</v>
      </c>
      <c r="H25" s="44">
        <f t="shared" si="0"/>
        <v>0</v>
      </c>
      <c r="I25" s="44">
        <f t="shared" si="1"/>
        <v>0</v>
      </c>
    </row>
    <row r="26" spans="1:9" x14ac:dyDescent="0.2">
      <c r="A26" s="1" t="s">
        <v>29</v>
      </c>
      <c r="B26" s="19">
        <v>5.899</v>
      </c>
      <c r="C26" s="13">
        <v>2.3E-2</v>
      </c>
      <c r="D26" s="5">
        <v>0.21279999999999999</v>
      </c>
      <c r="E26" s="5">
        <v>2.4620960000000001E-2</v>
      </c>
      <c r="F26" s="5">
        <v>0.21279999999999999</v>
      </c>
      <c r="G26" s="43">
        <f>NYLON!D26</f>
        <v>0</v>
      </c>
      <c r="H26" s="44">
        <f t="shared" si="0"/>
        <v>0.21279999999999999</v>
      </c>
      <c r="I26" s="44">
        <f t="shared" si="1"/>
        <v>9.9113770086527594E-2</v>
      </c>
    </row>
    <row r="27" spans="1:9" x14ac:dyDescent="0.2">
      <c r="A27" s="1" t="s">
        <v>30</v>
      </c>
      <c r="B27" s="19">
        <v>6.4050000000000002</v>
      </c>
      <c r="C27" s="13">
        <v>6.6000000000000003E-2</v>
      </c>
      <c r="D27" s="5">
        <v>11.8</v>
      </c>
      <c r="E27" s="5">
        <v>0.12862000000000001</v>
      </c>
      <c r="F27" s="5">
        <v>11.8</v>
      </c>
      <c r="G27" s="43">
        <f>NYLON!D27</f>
        <v>0</v>
      </c>
      <c r="H27" s="44">
        <f t="shared" si="0"/>
        <v>11.8</v>
      </c>
      <c r="I27" s="44">
        <f t="shared" si="1"/>
        <v>5.4959703337454222</v>
      </c>
    </row>
    <row r="28" spans="1:9" x14ac:dyDescent="0.2">
      <c r="A28" s="1" t="s">
        <v>31</v>
      </c>
      <c r="B28" s="19">
        <v>6.93</v>
      </c>
      <c r="C28" s="13">
        <v>5.2999999999999999E-2</v>
      </c>
      <c r="D28" s="5"/>
      <c r="E28" s="5"/>
      <c r="G28" s="43">
        <f>NYLON!D28</f>
        <v>0</v>
      </c>
      <c r="H28" s="44">
        <f t="shared" si="0"/>
        <v>0</v>
      </c>
      <c r="I28" s="44">
        <f t="shared" si="1"/>
        <v>0</v>
      </c>
    </row>
    <row r="29" spans="1:9" x14ac:dyDescent="0.2">
      <c r="A29" s="1" t="s">
        <v>32</v>
      </c>
      <c r="B29" s="19">
        <v>7.4779999999999998</v>
      </c>
      <c r="C29" s="13">
        <v>8.0000000000000002E-3</v>
      </c>
      <c r="D29" s="5"/>
      <c r="E29" s="5"/>
      <c r="G29" s="43">
        <f>NYLON!D29</f>
        <v>0</v>
      </c>
      <c r="H29" s="44">
        <f t="shared" si="0"/>
        <v>0</v>
      </c>
      <c r="I29" s="44">
        <f t="shared" si="1"/>
        <v>0</v>
      </c>
    </row>
    <row r="30" spans="1:9" x14ac:dyDescent="0.2">
      <c r="A30" s="1" t="s">
        <v>33</v>
      </c>
      <c r="B30" s="19">
        <v>8.048</v>
      </c>
      <c r="C30" s="13">
        <v>8.0000000000000002E-3</v>
      </c>
      <c r="D30" s="5"/>
      <c r="E30" s="5"/>
      <c r="G30" s="43">
        <f>NYLON!D30</f>
        <v>0</v>
      </c>
      <c r="H30" s="44">
        <f t="shared" si="0"/>
        <v>0</v>
      </c>
      <c r="I30" s="44">
        <f t="shared" si="1"/>
        <v>0</v>
      </c>
    </row>
    <row r="31" spans="1:9" x14ac:dyDescent="0.2">
      <c r="A31" s="1" t="s">
        <v>34</v>
      </c>
      <c r="B31" s="19">
        <v>8.6389999999999993</v>
      </c>
      <c r="C31" s="13">
        <v>8.9999999999999993E-3</v>
      </c>
      <c r="D31" s="5">
        <v>0.1278</v>
      </c>
      <c r="E31" s="5">
        <v>1.187262E-2</v>
      </c>
      <c r="F31" s="5">
        <v>0.1278</v>
      </c>
      <c r="G31" s="43">
        <f>NYLON!D31</f>
        <v>0</v>
      </c>
      <c r="H31" s="44">
        <f t="shared" si="0"/>
        <v>0.1278</v>
      </c>
      <c r="I31" s="44">
        <f t="shared" si="1"/>
        <v>5.9524153275649562E-2</v>
      </c>
    </row>
    <row r="32" spans="1:9" x14ac:dyDescent="0.2">
      <c r="A32" s="1" t="s">
        <v>35</v>
      </c>
      <c r="B32" s="19">
        <v>9.25</v>
      </c>
      <c r="C32" s="13">
        <v>8.0000000000000002E-3</v>
      </c>
      <c r="D32" s="5"/>
      <c r="E32" s="5"/>
      <c r="G32" s="43">
        <f>NYLON!D32</f>
        <v>0</v>
      </c>
      <c r="H32" s="44">
        <f t="shared" si="0"/>
        <v>0</v>
      </c>
      <c r="I32" s="44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5.0000000000000001E-3</v>
      </c>
      <c r="D33" s="5"/>
      <c r="E33" s="5"/>
      <c r="G33" s="43">
        <f>NYLON!D33</f>
        <v>0</v>
      </c>
      <c r="H33" s="44">
        <f t="shared" si="0"/>
        <v>0</v>
      </c>
      <c r="I33" s="44">
        <f t="shared" si="1"/>
        <v>0</v>
      </c>
    </row>
    <row r="34" spans="1:9" x14ac:dyDescent="0.2">
      <c r="A34" s="1" t="s">
        <v>37</v>
      </c>
      <c r="B34" s="19">
        <v>10.544</v>
      </c>
      <c r="C34" s="13">
        <v>8.9999999999999993E-3</v>
      </c>
      <c r="D34" s="5"/>
      <c r="E34" s="5"/>
      <c r="G34" s="43">
        <f>NYLON!D34</f>
        <v>0</v>
      </c>
      <c r="H34" s="44">
        <f t="shared" si="0"/>
        <v>0</v>
      </c>
      <c r="I34" s="44">
        <f t="shared" si="1"/>
        <v>0</v>
      </c>
    </row>
    <row r="35" spans="1:9" x14ac:dyDescent="0.2">
      <c r="A35" s="1" t="s">
        <v>38</v>
      </c>
      <c r="B35" s="19">
        <v>11.222</v>
      </c>
      <c r="C35" s="13">
        <v>8.9999999999999993E-3</v>
      </c>
      <c r="D35" s="5"/>
      <c r="E35" s="5"/>
      <c r="G35" s="43">
        <f>NYLON!D35</f>
        <v>0</v>
      </c>
      <c r="H35" s="44">
        <f t="shared" si="0"/>
        <v>0</v>
      </c>
      <c r="I35" s="44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1.2999999999999999E-2</v>
      </c>
      <c r="D36" s="5"/>
      <c r="E36" s="5"/>
      <c r="G36" s="43">
        <f>NYLON!D36</f>
        <v>0</v>
      </c>
      <c r="H36" s="44">
        <f t="shared" si="0"/>
        <v>0</v>
      </c>
      <c r="I36" s="44">
        <f t="shared" si="1"/>
        <v>0</v>
      </c>
    </row>
    <row r="37" spans="1:9" x14ac:dyDescent="0.2">
      <c r="A37" s="1" t="s">
        <v>40</v>
      </c>
      <c r="B37" s="19">
        <v>13.395</v>
      </c>
      <c r="C37" s="13">
        <v>1.7000000000000001E-2</v>
      </c>
      <c r="D37" s="5"/>
      <c r="E37" s="5"/>
      <c r="G37" s="43">
        <f>NYLON!D37</f>
        <v>0</v>
      </c>
      <c r="H37" s="44">
        <f t="shared" si="0"/>
        <v>0</v>
      </c>
      <c r="I37" s="44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3.1E-2</v>
      </c>
      <c r="D38" s="5"/>
      <c r="E38" s="5"/>
      <c r="G38" s="43">
        <f>NYLON!D38</f>
        <v>0</v>
      </c>
      <c r="H38" s="44">
        <f t="shared" si="0"/>
        <v>0</v>
      </c>
      <c r="I38" s="44">
        <f t="shared" si="1"/>
        <v>0</v>
      </c>
    </row>
    <row r="39" spans="1:9" x14ac:dyDescent="0.2">
      <c r="A39" s="1" t="s">
        <v>42</v>
      </c>
      <c r="B39" s="19">
        <v>14.959</v>
      </c>
      <c r="C39" s="13">
        <v>1.4E-2</v>
      </c>
      <c r="D39" s="5"/>
      <c r="E39" s="5"/>
      <c r="G39" s="43">
        <f>NYLON!D39</f>
        <v>0</v>
      </c>
      <c r="H39" s="44">
        <f t="shared" si="0"/>
        <v>0</v>
      </c>
      <c r="I39" s="44">
        <f t="shared" si="1"/>
        <v>0</v>
      </c>
    </row>
    <row r="40" spans="1:9" x14ac:dyDescent="0.2">
      <c r="A40" s="1" t="s">
        <v>43</v>
      </c>
      <c r="B40" s="19">
        <v>15.775</v>
      </c>
      <c r="C40" s="13">
        <v>0.03</v>
      </c>
      <c r="D40" s="5"/>
      <c r="E40" s="5"/>
      <c r="G40" s="43">
        <f>NYLON!D40</f>
        <v>0</v>
      </c>
      <c r="H40" s="44">
        <f t="shared" si="0"/>
        <v>0</v>
      </c>
      <c r="I40" s="44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7.0000000000000001E-3</v>
      </c>
      <c r="D41" s="5"/>
      <c r="E41" s="5"/>
      <c r="G41" s="43">
        <f>NYLON!D41</f>
        <v>0</v>
      </c>
      <c r="H41" s="44">
        <f t="shared" si="0"/>
        <v>0</v>
      </c>
      <c r="I41" s="44">
        <f t="shared" si="1"/>
        <v>0</v>
      </c>
    </row>
    <row r="42" spans="1:9" x14ac:dyDescent="0.2">
      <c r="A42" s="1" t="s">
        <v>45</v>
      </c>
      <c r="B42" s="19">
        <v>17.48</v>
      </c>
      <c r="C42" s="13">
        <v>8.9999999999999993E-3</v>
      </c>
      <c r="D42" s="5"/>
      <c r="E42" s="5"/>
      <c r="G42" s="43">
        <f>NYLON!D42</f>
        <v>0</v>
      </c>
      <c r="H42" s="44">
        <f t="shared" si="0"/>
        <v>0</v>
      </c>
      <c r="I42" s="44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3.5999999999999997E-2</v>
      </c>
      <c r="D43" s="5"/>
      <c r="E43" s="5"/>
      <c r="G43" s="43">
        <f>NYLON!D43</f>
        <v>0</v>
      </c>
      <c r="H43" s="44">
        <f t="shared" si="0"/>
        <v>0</v>
      </c>
      <c r="I43" s="44">
        <f t="shared" si="1"/>
        <v>0</v>
      </c>
    </row>
    <row r="44" spans="1:9" x14ac:dyDescent="0.2">
      <c r="A44" s="1" t="s">
        <v>47</v>
      </c>
      <c r="B44" s="19">
        <v>19.279</v>
      </c>
      <c r="C44" s="13">
        <v>1.4999999999999999E-2</v>
      </c>
      <c r="D44" s="5"/>
      <c r="E44" s="5"/>
      <c r="G44" s="43">
        <f>NYLON!D44</f>
        <v>0</v>
      </c>
      <c r="H44" s="44">
        <f t="shared" si="0"/>
        <v>0</v>
      </c>
      <c r="I44" s="44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1.9E-2</v>
      </c>
      <c r="D45" s="5"/>
      <c r="E45" s="5"/>
      <c r="G45" s="43">
        <f>NYLON!D45</f>
        <v>0</v>
      </c>
      <c r="H45" s="44">
        <f t="shared" si="0"/>
        <v>0</v>
      </c>
      <c r="I45" s="44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0.10100000000000001</v>
      </c>
      <c r="D46" s="5"/>
      <c r="E46" s="5"/>
      <c r="G46" s="43">
        <f>NYLON!D46</f>
        <v>0</v>
      </c>
      <c r="H46" s="44">
        <f t="shared" si="0"/>
        <v>0</v>
      </c>
      <c r="I46" s="44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5.2999999999999999E-2</v>
      </c>
      <c r="D47" s="5"/>
      <c r="E47" s="5"/>
      <c r="G47" s="43">
        <f>NYLON!D47</f>
        <v>0</v>
      </c>
      <c r="H47" s="44">
        <f t="shared" si="0"/>
        <v>0</v>
      </c>
      <c r="I47" s="44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3.9E-2</v>
      </c>
      <c r="D48" s="5"/>
      <c r="E48" s="5"/>
      <c r="G48" s="43">
        <f>NYLON!D48</f>
        <v>0</v>
      </c>
      <c r="H48" s="44">
        <f t="shared" si="0"/>
        <v>0</v>
      </c>
      <c r="I48" s="44">
        <f t="shared" si="1"/>
        <v>0</v>
      </c>
    </row>
    <row r="49" spans="1:9" x14ac:dyDescent="0.2">
      <c r="A49" s="1" t="s">
        <v>52</v>
      </c>
      <c r="B49" s="19">
        <v>24.21</v>
      </c>
      <c r="C49" s="13">
        <v>5.3999999999999999E-2</v>
      </c>
      <c r="D49" s="5"/>
      <c r="E49" s="5"/>
      <c r="G49" s="43">
        <f>NYLON!D49</f>
        <v>0</v>
      </c>
      <c r="H49" s="44">
        <f t="shared" si="0"/>
        <v>0</v>
      </c>
      <c r="I49" s="44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0.22900000000000001</v>
      </c>
      <c r="D50" s="5"/>
      <c r="E50" s="5"/>
      <c r="G50" s="43">
        <f>NYLON!D50</f>
        <v>0</v>
      </c>
      <c r="H50" s="44">
        <f t="shared" si="0"/>
        <v>0</v>
      </c>
      <c r="I50" s="44">
        <f t="shared" si="1"/>
        <v>0</v>
      </c>
    </row>
    <row r="51" spans="1:9" x14ac:dyDescent="0.2">
      <c r="A51" s="1" t="s">
        <v>54</v>
      </c>
      <c r="B51" s="19">
        <v>3.6040000000000001</v>
      </c>
      <c r="C51" s="13">
        <v>0.93200000000000005</v>
      </c>
      <c r="D51" s="5"/>
      <c r="E51" s="5"/>
      <c r="G51" s="43">
        <f>NYLON!D51</f>
        <v>0</v>
      </c>
      <c r="H51" s="44">
        <f t="shared" si="0"/>
        <v>0</v>
      </c>
      <c r="I51" s="44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0.97099999999999997</v>
      </c>
      <c r="D52" s="5"/>
      <c r="E52" s="5"/>
      <c r="G52" s="43">
        <f>NYLON!D52</f>
        <v>0</v>
      </c>
      <c r="H52" s="44">
        <f t="shared" si="0"/>
        <v>0</v>
      </c>
      <c r="I52" s="44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0.40400000000000003</v>
      </c>
      <c r="D53" s="5"/>
      <c r="E53" s="5"/>
      <c r="G53" s="43">
        <f>NYLON!D53</f>
        <v>0</v>
      </c>
      <c r="H53" s="44">
        <f t="shared" si="0"/>
        <v>0</v>
      </c>
      <c r="I53" s="44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0.21299999999999999</v>
      </c>
      <c r="D54" s="5"/>
      <c r="E54" s="5"/>
      <c r="G54" s="43">
        <f>NYLON!D54</f>
        <v>0</v>
      </c>
      <c r="H54" s="44">
        <f t="shared" si="0"/>
        <v>0</v>
      </c>
      <c r="I54" s="44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0.92</v>
      </c>
      <c r="D55" s="5"/>
      <c r="E55" s="5"/>
      <c r="G55" s="43">
        <f>NYLON!D55</f>
        <v>0</v>
      </c>
      <c r="H55" s="44">
        <f t="shared" si="0"/>
        <v>0</v>
      </c>
      <c r="I55" s="44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0.41</v>
      </c>
      <c r="D56" s="5"/>
      <c r="E56" s="5"/>
      <c r="G56" s="43">
        <f>NYLON!D56</f>
        <v>0</v>
      </c>
      <c r="H56" s="44">
        <f t="shared" si="0"/>
        <v>0</v>
      </c>
      <c r="I56" s="44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0.247</v>
      </c>
      <c r="D57" s="5"/>
      <c r="E57" s="5"/>
      <c r="G57" s="43">
        <f>NYLON!D57</f>
        <v>0</v>
      </c>
      <c r="H57" s="44">
        <f t="shared" si="0"/>
        <v>0</v>
      </c>
      <c r="I57" s="44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0.215</v>
      </c>
      <c r="D58" s="5"/>
      <c r="E58" s="5"/>
      <c r="G58" s="43">
        <f>NYLON!D58</f>
        <v>0</v>
      </c>
      <c r="H58" s="44">
        <f t="shared" si="0"/>
        <v>0</v>
      </c>
      <c r="I58" s="44">
        <f t="shared" si="1"/>
        <v>0</v>
      </c>
    </row>
    <row r="59" spans="1:9" x14ac:dyDescent="0.2">
      <c r="A59" s="1" t="s">
        <v>62</v>
      </c>
      <c r="B59" s="19">
        <v>5.23</v>
      </c>
      <c r="C59" s="13">
        <v>0.105</v>
      </c>
      <c r="D59" s="5"/>
      <c r="E59" s="5"/>
      <c r="G59" s="43">
        <f>NYLON!D59</f>
        <v>0</v>
      </c>
      <c r="H59" s="44">
        <f t="shared" si="0"/>
        <v>0</v>
      </c>
      <c r="I59" s="44">
        <f t="shared" si="1"/>
        <v>0</v>
      </c>
    </row>
    <row r="60" spans="1:9" x14ac:dyDescent="0.2">
      <c r="A60" s="1" t="s">
        <v>63</v>
      </c>
      <c r="B60" s="19">
        <v>5.431</v>
      </c>
      <c r="C60" s="13">
        <v>8.5000000000000006E-2</v>
      </c>
      <c r="D60" s="5"/>
      <c r="E60" s="5"/>
      <c r="G60" s="43">
        <f>NYLON!D60</f>
        <v>0</v>
      </c>
      <c r="H60" s="44">
        <f t="shared" si="0"/>
        <v>0</v>
      </c>
      <c r="I60" s="44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5.7000000000000002E-2</v>
      </c>
      <c r="D61" s="5"/>
      <c r="E61" s="5"/>
      <c r="G61" s="43">
        <f>NYLON!D61</f>
        <v>0</v>
      </c>
      <c r="H61" s="44">
        <f t="shared" si="0"/>
        <v>0</v>
      </c>
      <c r="I61" s="44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0.122</v>
      </c>
      <c r="D62" s="5"/>
      <c r="E62" s="5"/>
      <c r="G62" s="43">
        <f>NYLON!D62</f>
        <v>0</v>
      </c>
      <c r="H62" s="44">
        <f t="shared" si="0"/>
        <v>0</v>
      </c>
      <c r="I62" s="44">
        <f t="shared" si="1"/>
        <v>0</v>
      </c>
    </row>
    <row r="63" spans="1:9" x14ac:dyDescent="0.2">
      <c r="A63" s="1" t="s">
        <v>66</v>
      </c>
      <c r="B63" s="19">
        <v>6.05</v>
      </c>
      <c r="C63" s="13">
        <v>0.06</v>
      </c>
      <c r="D63" s="5"/>
      <c r="E63" s="5"/>
      <c r="G63" s="43">
        <f>NYLON!D63</f>
        <v>0</v>
      </c>
      <c r="H63" s="44">
        <f t="shared" si="0"/>
        <v>0</v>
      </c>
      <c r="I63" s="44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0.36899999999999999</v>
      </c>
      <c r="D64" s="5"/>
      <c r="E64" s="5"/>
      <c r="G64" s="43">
        <f>NYLON!D64</f>
        <v>0</v>
      </c>
      <c r="H64" s="44">
        <f t="shared" si="0"/>
        <v>0</v>
      </c>
      <c r="I64" s="44">
        <f t="shared" si="1"/>
        <v>0</v>
      </c>
    </row>
    <row r="65" spans="1:9" x14ac:dyDescent="0.2">
      <c r="A65" s="1" t="s">
        <v>68</v>
      </c>
      <c r="B65" s="19">
        <v>6.492</v>
      </c>
      <c r="C65" s="13">
        <v>0.496</v>
      </c>
      <c r="D65" s="5"/>
      <c r="E65" s="5"/>
      <c r="G65" s="43">
        <f>NYLON!D65</f>
        <v>0</v>
      </c>
      <c r="H65" s="44">
        <f t="shared" si="0"/>
        <v>0</v>
      </c>
      <c r="I65" s="44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3.4000000000000002E-2</v>
      </c>
      <c r="D66" s="5"/>
      <c r="E66" s="5"/>
      <c r="G66" s="43">
        <f>NYLON!D66</f>
        <v>0</v>
      </c>
      <c r="H66" s="44">
        <f t="shared" si="0"/>
        <v>0</v>
      </c>
      <c r="I66" s="44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0.17599999999999999</v>
      </c>
      <c r="D67" s="5"/>
      <c r="E67" s="5"/>
      <c r="G67" s="43">
        <f>NYLON!D67</f>
        <v>0</v>
      </c>
      <c r="H67" s="44">
        <f t="shared" si="0"/>
        <v>0</v>
      </c>
      <c r="I67" s="44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0.14199999999999999</v>
      </c>
      <c r="D68" s="5"/>
      <c r="E68" s="5"/>
      <c r="G68" s="43">
        <f>NYLON!D68</f>
        <v>0</v>
      </c>
      <c r="H68" s="44">
        <f t="shared" si="0"/>
        <v>0</v>
      </c>
      <c r="I68" s="44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2.1999999999999999E-2</v>
      </c>
      <c r="D69" s="5"/>
      <c r="E69" s="5"/>
      <c r="G69" s="43">
        <f>NYLON!D69</f>
        <v>0</v>
      </c>
      <c r="H69" s="44">
        <f t="shared" si="0"/>
        <v>0</v>
      </c>
      <c r="I69" s="44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5.0000000000000001E-3</v>
      </c>
      <c r="D70" s="5"/>
      <c r="E70" s="5"/>
      <c r="G70" s="43">
        <f>NYLON!D70</f>
        <v>0</v>
      </c>
      <c r="H70" s="44">
        <f t="shared" si="0"/>
        <v>0</v>
      </c>
      <c r="I70" s="44">
        <f t="shared" si="1"/>
        <v>0</v>
      </c>
    </row>
    <row r="71" spans="1:9" x14ac:dyDescent="0.2">
      <c r="A71" s="1" t="s">
        <v>74</v>
      </c>
      <c r="B71" s="19">
        <v>7.899</v>
      </c>
      <c r="C71" s="13">
        <v>1.4E-2</v>
      </c>
      <c r="D71" s="5"/>
      <c r="E71" s="5"/>
      <c r="G71" s="43">
        <f>NYLON!D71</f>
        <v>0</v>
      </c>
      <c r="H71" s="44">
        <f t="shared" si="0"/>
        <v>0</v>
      </c>
      <c r="I71" s="44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0.02</v>
      </c>
      <c r="D72" s="5"/>
      <c r="E72" s="5"/>
      <c r="G72" s="43">
        <f>NYLON!D72</f>
        <v>0</v>
      </c>
      <c r="H72" s="44">
        <f t="shared" si="0"/>
        <v>0</v>
      </c>
      <c r="I72" s="44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1.4999999999999999E-2</v>
      </c>
      <c r="D73" s="5"/>
      <c r="E73" s="5"/>
      <c r="G73" s="43">
        <f>NYLON!D73</f>
        <v>0</v>
      </c>
      <c r="H73" s="44">
        <f t="shared" si="0"/>
        <v>0</v>
      </c>
      <c r="I73" s="44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6.9000000000000006E-2</v>
      </c>
      <c r="D74" s="5"/>
      <c r="E74" s="5"/>
      <c r="G74" s="43">
        <f>NYLON!D74</f>
        <v>0</v>
      </c>
      <c r="H74" s="44">
        <f t="shared" si="0"/>
        <v>0</v>
      </c>
      <c r="I74" s="44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1.6E-2</v>
      </c>
      <c r="D75" s="5"/>
      <c r="E75" s="5"/>
      <c r="G75" s="43">
        <f>NYLON!D75</f>
        <v>0</v>
      </c>
      <c r="H75" s="44">
        <f t="shared" si="0"/>
        <v>0</v>
      </c>
      <c r="I75" s="44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0.02</v>
      </c>
      <c r="D76" s="5"/>
      <c r="E76" s="5"/>
      <c r="G76" s="43">
        <f>NYLON!D76</f>
        <v>0</v>
      </c>
      <c r="H76" s="44">
        <f t="shared" si="0"/>
        <v>0</v>
      </c>
      <c r="I76" s="44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0.02</v>
      </c>
      <c r="D77" s="5"/>
      <c r="E77" s="5"/>
      <c r="G77" s="43">
        <f>NYLON!D77</f>
        <v>0</v>
      </c>
      <c r="H77" s="44">
        <f t="shared" si="0"/>
        <v>0</v>
      </c>
      <c r="I77" s="44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1.4999999999999999E-2</v>
      </c>
      <c r="D78" s="5"/>
      <c r="E78" s="5"/>
      <c r="G78" s="43">
        <f>NYLON!D78</f>
        <v>0</v>
      </c>
      <c r="H78" s="44">
        <f t="shared" ref="H78:H84" si="2">F78-G78</f>
        <v>0</v>
      </c>
      <c r="I78" s="44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1.9E-2</v>
      </c>
      <c r="D79" s="5"/>
      <c r="E79" s="5"/>
      <c r="G79" s="43">
        <f>NYLON!D79</f>
        <v>0</v>
      </c>
      <c r="H79" s="44">
        <f t="shared" si="2"/>
        <v>0</v>
      </c>
      <c r="I79" s="44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1.7000000000000001E-2</v>
      </c>
      <c r="D80" s="5"/>
      <c r="E80" s="5"/>
      <c r="G80" s="43">
        <f>NYLON!D80</f>
        <v>0</v>
      </c>
      <c r="H80" s="44">
        <f t="shared" si="2"/>
        <v>0</v>
      </c>
      <c r="I80" s="44">
        <f t="shared" si="3"/>
        <v>0</v>
      </c>
    </row>
    <row r="81" spans="1:9" x14ac:dyDescent="0.2">
      <c r="A81" s="1" t="s">
        <v>84</v>
      </c>
      <c r="B81" s="19">
        <v>10.551</v>
      </c>
      <c r="C81" s="13">
        <v>0.03</v>
      </c>
      <c r="D81" s="5"/>
      <c r="E81" s="5"/>
      <c r="G81" s="43">
        <f>NYLON!D81</f>
        <v>0</v>
      </c>
      <c r="H81" s="44">
        <f t="shared" si="2"/>
        <v>0</v>
      </c>
      <c r="I81" s="44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5.0000000000000001E-3</v>
      </c>
      <c r="D82" s="5"/>
      <c r="E82" s="5"/>
      <c r="G82" s="43">
        <f>NYLON!D82</f>
        <v>0</v>
      </c>
      <c r="H82" s="44">
        <f t="shared" si="2"/>
        <v>0</v>
      </c>
      <c r="I82" s="44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43">
        <f>NYLON!D83</f>
        <v>0</v>
      </c>
      <c r="H83" s="44">
        <f t="shared" si="2"/>
        <v>0</v>
      </c>
      <c r="I83" s="44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43">
        <f>NYLON!D84</f>
        <v>0</v>
      </c>
      <c r="H84" s="44">
        <f t="shared" si="2"/>
        <v>0</v>
      </c>
      <c r="I84" s="44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44468</v>
      </c>
      <c r="F1" s="39" t="s">
        <v>104</v>
      </c>
      <c r="G1" s="40" t="s">
        <v>130</v>
      </c>
      <c r="H1" s="20"/>
      <c r="I1" s="20"/>
    </row>
    <row r="2" spans="1:9" x14ac:dyDescent="0.2">
      <c r="A2" s="1" t="s">
        <v>1</v>
      </c>
      <c r="C2" s="1"/>
      <c r="D2" s="7">
        <v>69</v>
      </c>
      <c r="F2" s="39" t="s">
        <v>105</v>
      </c>
      <c r="G2" s="40" t="s">
        <v>143</v>
      </c>
      <c r="H2" s="20"/>
      <c r="I2" s="20"/>
    </row>
    <row r="3" spans="1:9" x14ac:dyDescent="0.2">
      <c r="A3" s="1" t="s">
        <v>2</v>
      </c>
      <c r="C3" s="1"/>
      <c r="D3" s="7" t="s">
        <v>3</v>
      </c>
      <c r="F3" s="39" t="s">
        <v>107</v>
      </c>
      <c r="G3" s="50" t="str">
        <f>[1]Dados!$N$88</f>
        <v>14/06/2021 a 14/08/2021</v>
      </c>
      <c r="H3" s="20"/>
      <c r="I3" s="20"/>
    </row>
    <row r="4" spans="1:9" x14ac:dyDescent="0.2">
      <c r="A4" s="1" t="s">
        <v>4</v>
      </c>
      <c r="C4" s="1"/>
      <c r="D4" s="7" t="s">
        <v>5</v>
      </c>
      <c r="F4" s="39" t="s">
        <v>108</v>
      </c>
      <c r="G4" s="39">
        <f>[1]Dados!$P$88</f>
        <v>3.176666666666661</v>
      </c>
      <c r="H4" s="20"/>
      <c r="I4" s="20"/>
    </row>
    <row r="5" spans="1:9" x14ac:dyDescent="0.2">
      <c r="A5" s="1" t="s">
        <v>6</v>
      </c>
      <c r="C5" s="1"/>
      <c r="D5" s="7" t="s">
        <v>7</v>
      </c>
      <c r="F5" s="39" t="s">
        <v>109</v>
      </c>
      <c r="G5" s="41" t="s">
        <v>113</v>
      </c>
      <c r="H5" s="20"/>
      <c r="I5" s="20"/>
    </row>
    <row r="6" spans="1:9" x14ac:dyDescent="0.2">
      <c r="A6" s="1" t="s">
        <v>8</v>
      </c>
      <c r="C6" s="1"/>
      <c r="D6" s="7" t="s">
        <v>88</v>
      </c>
      <c r="F6" s="39" t="s">
        <v>110</v>
      </c>
      <c r="G6" s="41" t="s">
        <v>111</v>
      </c>
      <c r="H6" s="20"/>
      <c r="I6" s="20"/>
    </row>
    <row r="7" spans="1:9" x14ac:dyDescent="0.2">
      <c r="F7" s="21"/>
      <c r="G7" s="20"/>
      <c r="H7" s="20"/>
      <c r="I7" s="20"/>
    </row>
    <row r="8" spans="1:9" x14ac:dyDescent="0.2">
      <c r="C8" s="2" t="s">
        <v>97</v>
      </c>
      <c r="D8" s="4">
        <v>92.404970000000006</v>
      </c>
      <c r="E8" s="4" t="s">
        <v>99</v>
      </c>
      <c r="F8" s="21">
        <v>1</v>
      </c>
      <c r="G8" s="20"/>
      <c r="H8" s="6" t="s">
        <v>112</v>
      </c>
      <c r="I8" s="6">
        <v>12.56</v>
      </c>
    </row>
    <row r="9" spans="1:9" s="12" customFormat="1" x14ac:dyDescent="0.2">
      <c r="A9" s="8"/>
      <c r="B9" s="9"/>
      <c r="C9" s="9" t="s">
        <v>98</v>
      </c>
      <c r="D9" s="10">
        <v>0.52680000000000005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97</v>
      </c>
      <c r="E11" s="5" t="s">
        <v>98</v>
      </c>
      <c r="F11" s="5" t="s">
        <v>100</v>
      </c>
      <c r="G11" s="42" t="s">
        <v>114</v>
      </c>
      <c r="H11" s="6" t="s">
        <v>115</v>
      </c>
      <c r="I11" s="6" t="s">
        <v>116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  <c r="G12" s="27"/>
      <c r="H12" s="27"/>
      <c r="I12" s="27"/>
    </row>
    <row r="13" spans="1:9" x14ac:dyDescent="0.2">
      <c r="A13" s="1" t="s">
        <v>16</v>
      </c>
      <c r="B13" s="19">
        <v>1.0409999999999999</v>
      </c>
      <c r="C13" s="13">
        <v>0.217</v>
      </c>
      <c r="D13" s="5">
        <v>2.6480000000000001</v>
      </c>
      <c r="E13" s="5">
        <v>0.15861520000000001</v>
      </c>
      <c r="F13" s="5">
        <v>2.6480000000000001</v>
      </c>
      <c r="G13" s="43">
        <f>NYLON!D13</f>
        <v>0</v>
      </c>
      <c r="H13" s="44">
        <f>F13-G13</f>
        <v>2.6480000000000001</v>
      </c>
      <c r="I13" s="44">
        <f>$I$8*100*H13/($G$4*10^3)</f>
        <v>1.0469741867785958</v>
      </c>
    </row>
    <row r="14" spans="1:9" x14ac:dyDescent="0.2">
      <c r="A14" s="1" t="s">
        <v>17</v>
      </c>
      <c r="B14" s="19">
        <v>1.254</v>
      </c>
      <c r="C14" s="13">
        <v>0.13200000000000001</v>
      </c>
      <c r="D14" s="5">
        <v>1.129</v>
      </c>
      <c r="E14" s="5">
        <v>9.2126399999999997E-2</v>
      </c>
      <c r="F14" s="5">
        <v>1.129</v>
      </c>
      <c r="G14" s="43">
        <f>NYLON!D14</f>
        <v>0</v>
      </c>
      <c r="H14" s="44">
        <f t="shared" ref="H14:H77" si="0">F14-G14</f>
        <v>1.129</v>
      </c>
      <c r="I14" s="44">
        <f t="shared" ref="I14:I77" si="1">$I$8*100*H14/($G$4*10^3)</f>
        <v>0.44638740818468076</v>
      </c>
    </row>
    <row r="15" spans="1:9" x14ac:dyDescent="0.2">
      <c r="A15" s="1" t="s">
        <v>18</v>
      </c>
      <c r="B15" s="19">
        <v>1.4870000000000001</v>
      </c>
      <c r="C15" s="13">
        <v>0.108</v>
      </c>
      <c r="D15" s="5">
        <v>21.3</v>
      </c>
      <c r="E15" s="5">
        <v>0.21299999999999999</v>
      </c>
      <c r="F15" s="5">
        <v>21.3</v>
      </c>
      <c r="G15" s="43">
        <f>NYLON!D15</f>
        <v>0</v>
      </c>
      <c r="H15" s="44">
        <f t="shared" si="0"/>
        <v>21.3</v>
      </c>
      <c r="I15" s="44">
        <f t="shared" si="1"/>
        <v>8.4216579223504873</v>
      </c>
    </row>
    <row r="16" spans="1:9" x14ac:dyDescent="0.2">
      <c r="A16" s="1" t="s">
        <v>19</v>
      </c>
      <c r="B16" s="19">
        <v>1.74</v>
      </c>
      <c r="C16" s="13">
        <v>0.05</v>
      </c>
      <c r="D16" s="5">
        <v>24.96</v>
      </c>
      <c r="E16" s="5">
        <v>0.24959999999999999</v>
      </c>
      <c r="F16" s="5">
        <v>24.96</v>
      </c>
      <c r="G16" s="43">
        <f>NYLON!D16</f>
        <v>0</v>
      </c>
      <c r="H16" s="44">
        <f t="shared" si="0"/>
        <v>24.96</v>
      </c>
      <c r="I16" s="44">
        <f t="shared" si="1"/>
        <v>9.8687597061909944</v>
      </c>
    </row>
    <row r="17" spans="1:9" x14ac:dyDescent="0.2">
      <c r="A17" s="1" t="s">
        <v>20</v>
      </c>
      <c r="B17" s="19">
        <v>2.0139999999999998</v>
      </c>
      <c r="C17" s="13">
        <v>7.3999999999999996E-2</v>
      </c>
      <c r="D17" s="5"/>
      <c r="E17" s="5"/>
      <c r="G17" s="43">
        <f>NYLON!D17</f>
        <v>0</v>
      </c>
      <c r="H17" s="44">
        <f t="shared" si="0"/>
        <v>0</v>
      </c>
      <c r="I17" s="44">
        <f t="shared" si="1"/>
        <v>0</v>
      </c>
    </row>
    <row r="18" spans="1:9" x14ac:dyDescent="0.2">
      <c r="A18" s="1" t="s">
        <v>21</v>
      </c>
      <c r="B18" s="19">
        <v>2.3079999999999998</v>
      </c>
      <c r="C18" s="13">
        <v>7.6999999999999999E-2</v>
      </c>
      <c r="D18" s="5">
        <v>7.6459999999999999</v>
      </c>
      <c r="E18" s="5">
        <v>0.122336</v>
      </c>
      <c r="F18" s="5">
        <v>7.6459999999999999</v>
      </c>
      <c r="G18" s="43">
        <f>NYLON!D18</f>
        <v>0.38350000000000001</v>
      </c>
      <c r="H18" s="44">
        <f t="shared" si="0"/>
        <v>7.2625000000000002</v>
      </c>
      <c r="I18" s="44">
        <f t="shared" si="1"/>
        <v>2.8714690451206768</v>
      </c>
    </row>
    <row r="19" spans="1:9" x14ac:dyDescent="0.2">
      <c r="A19" s="1" t="s">
        <v>22</v>
      </c>
      <c r="B19" s="19">
        <v>2.6219999999999999</v>
      </c>
      <c r="C19" s="13">
        <v>7.3999999999999996E-2</v>
      </c>
      <c r="D19" s="5">
        <v>0.35460000000000003</v>
      </c>
      <c r="E19" s="5">
        <v>5.3721900000000003E-2</v>
      </c>
      <c r="F19" s="5">
        <v>0.35460000000000003</v>
      </c>
      <c r="G19" s="43">
        <f>NYLON!D19</f>
        <v>0.3085</v>
      </c>
      <c r="H19" s="44">
        <f t="shared" si="0"/>
        <v>4.610000000000003E-2</v>
      </c>
      <c r="I19" s="44">
        <f t="shared" si="1"/>
        <v>1.8227156348373602E-2</v>
      </c>
    </row>
    <row r="20" spans="1:9" x14ac:dyDescent="0.2">
      <c r="A20" s="1" t="s">
        <v>23</v>
      </c>
      <c r="B20" s="19">
        <v>3.3140000000000001</v>
      </c>
      <c r="C20" s="13">
        <v>6.5000000000000002E-2</v>
      </c>
      <c r="D20" s="5">
        <v>5.33</v>
      </c>
      <c r="E20" s="5">
        <v>0.14604200000000001</v>
      </c>
      <c r="F20" s="5">
        <v>5.33</v>
      </c>
      <c r="G20" s="43">
        <f>NYLON!D20</f>
        <v>0</v>
      </c>
      <c r="H20" s="44">
        <f t="shared" si="0"/>
        <v>5.33</v>
      </c>
      <c r="I20" s="44">
        <f t="shared" si="1"/>
        <v>2.1073913955928685</v>
      </c>
    </row>
    <row r="21" spans="1:9" x14ac:dyDescent="0.2">
      <c r="A21" s="1" t="s">
        <v>24</v>
      </c>
      <c r="B21" s="19">
        <v>3.6920000000000002</v>
      </c>
      <c r="C21" s="13">
        <v>0.20300000000000001</v>
      </c>
      <c r="D21" s="5">
        <v>4.7869999999999999</v>
      </c>
      <c r="E21" s="5">
        <v>0.17376810000000001</v>
      </c>
      <c r="F21" s="5">
        <v>4.7869999999999999</v>
      </c>
      <c r="G21" s="43">
        <f>NYLON!D21</f>
        <v>0.2301</v>
      </c>
      <c r="H21" s="44">
        <f t="shared" si="0"/>
        <v>4.5568999999999997</v>
      </c>
      <c r="I21" s="44">
        <f t="shared" si="1"/>
        <v>1.8017207974816398</v>
      </c>
    </row>
    <row r="22" spans="1:9" x14ac:dyDescent="0.2">
      <c r="A22" s="1" t="s">
        <v>25</v>
      </c>
      <c r="B22" s="19">
        <v>4.0910000000000002</v>
      </c>
      <c r="C22" s="13">
        <v>0.121</v>
      </c>
      <c r="D22" s="5"/>
      <c r="E22" s="5"/>
      <c r="G22" s="43">
        <f>NYLON!D22</f>
        <v>0</v>
      </c>
      <c r="H22" s="44">
        <f t="shared" si="0"/>
        <v>0</v>
      </c>
      <c r="I22" s="44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0.159</v>
      </c>
      <c r="D23" s="5">
        <v>3.03</v>
      </c>
      <c r="E23" s="5">
        <v>0.15210599999999999</v>
      </c>
      <c r="F23" s="5">
        <v>3.03</v>
      </c>
      <c r="G23" s="43">
        <f>NYLON!D23</f>
        <v>1.319</v>
      </c>
      <c r="H23" s="44">
        <f t="shared" si="0"/>
        <v>1.7109999999999999</v>
      </c>
      <c r="I23" s="44">
        <f t="shared" si="1"/>
        <v>0.67650031479538408</v>
      </c>
    </row>
    <row r="24" spans="1:9" x14ac:dyDescent="0.2">
      <c r="A24" s="1" t="s">
        <v>27</v>
      </c>
      <c r="B24" s="19">
        <v>4.952</v>
      </c>
      <c r="C24" s="13">
        <v>0.129</v>
      </c>
      <c r="D24" s="5"/>
      <c r="E24" s="5"/>
      <c r="G24" s="43">
        <f>NYLON!D24</f>
        <v>0</v>
      </c>
      <c r="H24" s="44">
        <f t="shared" si="0"/>
        <v>0</v>
      </c>
      <c r="I24" s="44">
        <f t="shared" si="1"/>
        <v>0</v>
      </c>
    </row>
    <row r="25" spans="1:9" x14ac:dyDescent="0.2">
      <c r="A25" s="1" t="s">
        <v>28</v>
      </c>
      <c r="B25" s="19">
        <v>5.415</v>
      </c>
      <c r="C25" s="13">
        <v>2.7E-2</v>
      </c>
      <c r="D25" s="5"/>
      <c r="E25" s="5"/>
      <c r="G25" s="43">
        <f>NYLON!D25</f>
        <v>0</v>
      </c>
      <c r="H25" s="44">
        <f t="shared" si="0"/>
        <v>0</v>
      </c>
      <c r="I25" s="44">
        <f t="shared" si="1"/>
        <v>0</v>
      </c>
    </row>
    <row r="26" spans="1:9" x14ac:dyDescent="0.2">
      <c r="A26" s="1" t="s">
        <v>29</v>
      </c>
      <c r="B26" s="19">
        <v>5.899</v>
      </c>
      <c r="C26" s="13">
        <v>8.9999999999999993E-3</v>
      </c>
      <c r="D26" s="5">
        <v>0.34960000000000002</v>
      </c>
      <c r="E26" s="5">
        <v>2.8247680000000001E-2</v>
      </c>
      <c r="F26" s="5">
        <v>0.34960000000000002</v>
      </c>
      <c r="G26" s="43">
        <f>NYLON!D26</f>
        <v>0</v>
      </c>
      <c r="H26" s="44">
        <f t="shared" si="0"/>
        <v>0.34960000000000002</v>
      </c>
      <c r="I26" s="44">
        <f t="shared" si="1"/>
        <v>0.1382258971668418</v>
      </c>
    </row>
    <row r="27" spans="1:9" x14ac:dyDescent="0.2">
      <c r="A27" s="1" t="s">
        <v>30</v>
      </c>
      <c r="B27" s="19">
        <v>6.4050000000000002</v>
      </c>
      <c r="C27" s="13">
        <v>6.0999999999999999E-2</v>
      </c>
      <c r="D27" s="5">
        <v>20.66</v>
      </c>
      <c r="E27" s="5">
        <v>0.20660000000000001</v>
      </c>
      <c r="F27" s="5">
        <v>20.66</v>
      </c>
      <c r="G27" s="43">
        <f>NYLON!D27</f>
        <v>0</v>
      </c>
      <c r="H27" s="44">
        <f t="shared" si="0"/>
        <v>20.66</v>
      </c>
      <c r="I27" s="44">
        <f t="shared" si="1"/>
        <v>8.1686128016789237</v>
      </c>
    </row>
    <row r="28" spans="1:9" x14ac:dyDescent="0.2">
      <c r="A28" s="1" t="s">
        <v>31</v>
      </c>
      <c r="B28" s="19">
        <v>6.93</v>
      </c>
      <c r="C28" s="13">
        <v>6.8000000000000005E-2</v>
      </c>
      <c r="D28" s="5"/>
      <c r="E28" s="5"/>
      <c r="G28" s="43">
        <f>NYLON!D28</f>
        <v>0</v>
      </c>
      <c r="H28" s="44">
        <f t="shared" si="0"/>
        <v>0</v>
      </c>
      <c r="I28" s="44">
        <f t="shared" si="1"/>
        <v>0</v>
      </c>
    </row>
    <row r="29" spans="1:9" x14ac:dyDescent="0.2">
      <c r="A29" s="1" t="s">
        <v>89</v>
      </c>
      <c r="B29" s="19">
        <v>7.4779999999999998</v>
      </c>
      <c r="C29" s="13">
        <v>0.01</v>
      </c>
      <c r="D29" s="5">
        <v>2.0549999999999999E-2</v>
      </c>
      <c r="E29" s="5">
        <v>6.1670550000000003E-3</v>
      </c>
      <c r="F29" s="5">
        <v>2.0549999999999999E-2</v>
      </c>
      <c r="G29" s="43">
        <f>NYLON!D29</f>
        <v>0</v>
      </c>
      <c r="H29" s="44">
        <f t="shared" si="0"/>
        <v>2.0549999999999999E-2</v>
      </c>
      <c r="I29" s="44">
        <f t="shared" si="1"/>
        <v>8.1251206715634971E-3</v>
      </c>
    </row>
    <row r="30" spans="1:9" x14ac:dyDescent="0.2">
      <c r="A30" s="1" t="s">
        <v>90</v>
      </c>
      <c r="B30" s="19">
        <v>8.048</v>
      </c>
      <c r="C30" s="13">
        <v>6.0000000000000001E-3</v>
      </c>
      <c r="D30" s="5">
        <v>2.862E-2</v>
      </c>
      <c r="E30" s="5">
        <v>6.4595340000000003E-3</v>
      </c>
      <c r="F30" s="5">
        <v>2.862E-2</v>
      </c>
      <c r="G30" s="43">
        <f>NYLON!D30</f>
        <v>0</v>
      </c>
      <c r="H30" s="44">
        <f t="shared" si="0"/>
        <v>2.862E-2</v>
      </c>
      <c r="I30" s="44">
        <f t="shared" si="1"/>
        <v>1.13158614900315E-2</v>
      </c>
    </row>
    <row r="31" spans="1:9" x14ac:dyDescent="0.2">
      <c r="A31" s="1" t="s">
        <v>34</v>
      </c>
      <c r="B31" s="19">
        <v>8.6389999999999993</v>
      </c>
      <c r="C31" s="13">
        <v>8.0000000000000002E-3</v>
      </c>
      <c r="D31" s="5">
        <v>0.16159999999999999</v>
      </c>
      <c r="E31" s="5">
        <v>1.26856E-2</v>
      </c>
      <c r="F31" s="5">
        <v>0.16159999999999999</v>
      </c>
      <c r="G31" s="43">
        <f>NYLON!D31</f>
        <v>0</v>
      </c>
      <c r="H31" s="44">
        <f t="shared" si="0"/>
        <v>0.16159999999999999</v>
      </c>
      <c r="I31" s="44">
        <f t="shared" si="1"/>
        <v>6.389389296956989E-2</v>
      </c>
    </row>
    <row r="32" spans="1:9" x14ac:dyDescent="0.2">
      <c r="A32" s="1" t="s">
        <v>35</v>
      </c>
      <c r="B32" s="19">
        <v>9.25</v>
      </c>
      <c r="C32" s="13">
        <v>8.0000000000000002E-3</v>
      </c>
      <c r="D32" s="5"/>
      <c r="E32" s="5"/>
      <c r="G32" s="43">
        <f>NYLON!D32</f>
        <v>0</v>
      </c>
      <c r="H32" s="44">
        <f t="shared" si="0"/>
        <v>0</v>
      </c>
      <c r="I32" s="44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4.0000000000000001E-3</v>
      </c>
      <c r="D33" s="5"/>
      <c r="E33" s="5"/>
      <c r="G33" s="43">
        <f>NYLON!D33</f>
        <v>0</v>
      </c>
      <c r="H33" s="44">
        <f t="shared" si="0"/>
        <v>0</v>
      </c>
      <c r="I33" s="44">
        <f t="shared" si="1"/>
        <v>0</v>
      </c>
    </row>
    <row r="34" spans="1:9" x14ac:dyDescent="0.2">
      <c r="A34" s="1" t="s">
        <v>37</v>
      </c>
      <c r="B34" s="19">
        <v>10.544</v>
      </c>
      <c r="C34" s="13">
        <v>1.0999999999999999E-2</v>
      </c>
      <c r="D34" s="5"/>
      <c r="E34" s="5"/>
      <c r="G34" s="43">
        <f>NYLON!D34</f>
        <v>0</v>
      </c>
      <c r="H34" s="44">
        <f t="shared" si="0"/>
        <v>0</v>
      </c>
      <c r="I34" s="44">
        <f t="shared" si="1"/>
        <v>0</v>
      </c>
    </row>
    <row r="35" spans="1:9" x14ac:dyDescent="0.2">
      <c r="A35" s="1" t="s">
        <v>38</v>
      </c>
      <c r="B35" s="19">
        <v>11.222</v>
      </c>
      <c r="C35" s="13">
        <v>8.0000000000000002E-3</v>
      </c>
      <c r="D35" s="5"/>
      <c r="E35" s="5"/>
      <c r="G35" s="43">
        <f>NYLON!D35</f>
        <v>0</v>
      </c>
      <c r="H35" s="44">
        <f t="shared" si="0"/>
        <v>0</v>
      </c>
      <c r="I35" s="44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1.6E-2</v>
      </c>
      <c r="D36" s="5"/>
      <c r="E36" s="5"/>
      <c r="G36" s="43">
        <f>NYLON!D36</f>
        <v>0</v>
      </c>
      <c r="H36" s="44">
        <f t="shared" si="0"/>
        <v>0</v>
      </c>
      <c r="I36" s="44">
        <f t="shared" si="1"/>
        <v>0</v>
      </c>
    </row>
    <row r="37" spans="1:9" x14ac:dyDescent="0.2">
      <c r="A37" s="1" t="s">
        <v>40</v>
      </c>
      <c r="B37" s="19">
        <v>13.395</v>
      </c>
      <c r="C37" s="13">
        <v>0.02</v>
      </c>
      <c r="D37" s="5"/>
      <c r="E37" s="5"/>
      <c r="G37" s="43">
        <f>NYLON!D37</f>
        <v>0</v>
      </c>
      <c r="H37" s="44">
        <f t="shared" si="0"/>
        <v>0</v>
      </c>
      <c r="I37" s="44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2.8000000000000001E-2</v>
      </c>
      <c r="D38" s="5"/>
      <c r="E38" s="5"/>
      <c r="G38" s="43">
        <f>NYLON!D38</f>
        <v>0</v>
      </c>
      <c r="H38" s="44">
        <f t="shared" si="0"/>
        <v>0</v>
      </c>
      <c r="I38" s="44">
        <f t="shared" si="1"/>
        <v>0</v>
      </c>
    </row>
    <row r="39" spans="1:9" x14ac:dyDescent="0.2">
      <c r="A39" s="1" t="s">
        <v>42</v>
      </c>
      <c r="B39" s="19">
        <v>14.959</v>
      </c>
      <c r="C39" s="13">
        <v>1.0999999999999999E-2</v>
      </c>
      <c r="D39" s="5"/>
      <c r="E39" s="5"/>
      <c r="G39" s="43">
        <f>NYLON!D39</f>
        <v>0</v>
      </c>
      <c r="H39" s="44">
        <f t="shared" si="0"/>
        <v>0</v>
      </c>
      <c r="I39" s="44">
        <f t="shared" si="1"/>
        <v>0</v>
      </c>
    </row>
    <row r="40" spans="1:9" x14ac:dyDescent="0.2">
      <c r="A40" s="1" t="s">
        <v>43</v>
      </c>
      <c r="B40" s="19">
        <v>15.775</v>
      </c>
      <c r="C40" s="13">
        <v>2.1999999999999999E-2</v>
      </c>
      <c r="D40" s="5"/>
      <c r="E40" s="5"/>
      <c r="G40" s="43">
        <f>NYLON!D40</f>
        <v>0</v>
      </c>
      <c r="H40" s="44">
        <f t="shared" si="0"/>
        <v>0</v>
      </c>
      <c r="I40" s="44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2.7E-2</v>
      </c>
      <c r="D41" s="5"/>
      <c r="E41" s="5"/>
      <c r="G41" s="43">
        <f>NYLON!D41</f>
        <v>0</v>
      </c>
      <c r="H41" s="44">
        <f t="shared" si="0"/>
        <v>0</v>
      </c>
      <c r="I41" s="44">
        <f t="shared" si="1"/>
        <v>0</v>
      </c>
    </row>
    <row r="42" spans="1:9" x14ac:dyDescent="0.2">
      <c r="A42" s="1" t="s">
        <v>45</v>
      </c>
      <c r="B42" s="19">
        <v>17.48</v>
      </c>
      <c r="C42" s="13">
        <v>8.0000000000000002E-3</v>
      </c>
      <c r="D42" s="5"/>
      <c r="E42" s="5"/>
      <c r="G42" s="43">
        <f>NYLON!D42</f>
        <v>0</v>
      </c>
      <c r="H42" s="44">
        <f t="shared" si="0"/>
        <v>0</v>
      </c>
      <c r="I42" s="44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3.1E-2</v>
      </c>
      <c r="D43" s="5"/>
      <c r="E43" s="5"/>
      <c r="G43" s="43">
        <f>NYLON!D43</f>
        <v>0</v>
      </c>
      <c r="H43" s="44">
        <f t="shared" si="0"/>
        <v>0</v>
      </c>
      <c r="I43" s="44">
        <f t="shared" si="1"/>
        <v>0</v>
      </c>
    </row>
    <row r="44" spans="1:9" x14ac:dyDescent="0.2">
      <c r="A44" s="1" t="s">
        <v>47</v>
      </c>
      <c r="B44" s="19">
        <v>19.279</v>
      </c>
      <c r="C44" s="13">
        <v>1.2999999999999999E-2</v>
      </c>
      <c r="D44" s="5"/>
      <c r="E44" s="5"/>
      <c r="G44" s="43">
        <f>NYLON!D44</f>
        <v>0</v>
      </c>
      <c r="H44" s="44">
        <f t="shared" si="0"/>
        <v>0</v>
      </c>
      <c r="I44" s="44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5.8000000000000003E-2</v>
      </c>
      <c r="D45" s="5"/>
      <c r="E45" s="5"/>
      <c r="G45" s="43">
        <f>NYLON!D45</f>
        <v>0</v>
      </c>
      <c r="H45" s="44">
        <f t="shared" si="0"/>
        <v>0</v>
      </c>
      <c r="I45" s="44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6.4000000000000001E-2</v>
      </c>
      <c r="D46" s="5"/>
      <c r="E46" s="5"/>
      <c r="G46" s="43">
        <f>NYLON!D46</f>
        <v>0</v>
      </c>
      <c r="H46" s="44">
        <f t="shared" si="0"/>
        <v>0</v>
      </c>
      <c r="I46" s="44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8.1000000000000003E-2</v>
      </c>
      <c r="D47" s="5"/>
      <c r="E47" s="5"/>
      <c r="G47" s="43">
        <f>NYLON!D47</f>
        <v>0</v>
      </c>
      <c r="H47" s="44">
        <f t="shared" si="0"/>
        <v>0</v>
      </c>
      <c r="I47" s="44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0.14399999999999999</v>
      </c>
      <c r="D48" s="5"/>
      <c r="E48" s="5"/>
      <c r="G48" s="43">
        <f>NYLON!D48</f>
        <v>0</v>
      </c>
      <c r="H48" s="44">
        <f t="shared" si="0"/>
        <v>0</v>
      </c>
      <c r="I48" s="44">
        <f t="shared" si="1"/>
        <v>0</v>
      </c>
    </row>
    <row r="49" spans="1:9" x14ac:dyDescent="0.2">
      <c r="A49" s="1" t="s">
        <v>52</v>
      </c>
      <c r="B49" s="19">
        <v>24.21</v>
      </c>
      <c r="C49" s="13">
        <v>4.9000000000000002E-2</v>
      </c>
      <c r="D49" s="5"/>
      <c r="E49" s="5"/>
      <c r="G49" s="43">
        <f>NYLON!D49</f>
        <v>0</v>
      </c>
      <c r="H49" s="44">
        <f t="shared" si="0"/>
        <v>0</v>
      </c>
      <c r="I49" s="44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0.36099999999999999</v>
      </c>
      <c r="D50" s="5"/>
      <c r="E50" s="5"/>
      <c r="G50" s="43">
        <f>NYLON!D50</f>
        <v>0</v>
      </c>
      <c r="H50" s="44">
        <f t="shared" si="0"/>
        <v>0</v>
      </c>
      <c r="I50" s="44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0.52100000000000002</v>
      </c>
      <c r="D51" s="5"/>
      <c r="E51" s="5"/>
      <c r="G51" s="43">
        <f>NYLON!D51</f>
        <v>0</v>
      </c>
      <c r="H51" s="44">
        <f t="shared" si="0"/>
        <v>0</v>
      </c>
      <c r="I51" s="44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1.133</v>
      </c>
      <c r="D52" s="5"/>
      <c r="E52" s="5"/>
      <c r="G52" s="43">
        <f>NYLON!D52</f>
        <v>0</v>
      </c>
      <c r="H52" s="44">
        <f t="shared" si="0"/>
        <v>0</v>
      </c>
      <c r="I52" s="44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0.47199999999999998</v>
      </c>
      <c r="D53" s="5"/>
      <c r="E53" s="5"/>
      <c r="G53" s="43">
        <f>NYLON!D53</f>
        <v>0</v>
      </c>
      <c r="H53" s="44">
        <f t="shared" si="0"/>
        <v>0</v>
      </c>
      <c r="I53" s="44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0.21099999999999999</v>
      </c>
      <c r="D54" s="5"/>
      <c r="E54" s="5"/>
      <c r="G54" s="43">
        <f>NYLON!D54</f>
        <v>0</v>
      </c>
      <c r="H54" s="44">
        <f t="shared" si="0"/>
        <v>0</v>
      </c>
      <c r="I54" s="44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1.135</v>
      </c>
      <c r="D55" s="5"/>
      <c r="E55" s="5"/>
      <c r="G55" s="43">
        <f>NYLON!D55</f>
        <v>0</v>
      </c>
      <c r="H55" s="44">
        <f t="shared" si="0"/>
        <v>0</v>
      </c>
      <c r="I55" s="44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0.54700000000000004</v>
      </c>
      <c r="D56" s="5"/>
      <c r="E56" s="5"/>
      <c r="G56" s="43">
        <f>NYLON!D56</f>
        <v>0</v>
      </c>
      <c r="H56" s="44">
        <f t="shared" si="0"/>
        <v>0</v>
      </c>
      <c r="I56" s="44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0.34</v>
      </c>
      <c r="D57" s="5"/>
      <c r="E57" s="5"/>
      <c r="G57" s="43">
        <f>NYLON!D57</f>
        <v>0</v>
      </c>
      <c r="H57" s="44">
        <f t="shared" si="0"/>
        <v>0</v>
      </c>
      <c r="I57" s="44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0.215</v>
      </c>
      <c r="D58" s="5"/>
      <c r="E58" s="5"/>
      <c r="G58" s="43">
        <f>NYLON!D58</f>
        <v>0</v>
      </c>
      <c r="H58" s="44">
        <f t="shared" si="0"/>
        <v>0</v>
      </c>
      <c r="I58" s="44">
        <f t="shared" si="1"/>
        <v>0</v>
      </c>
    </row>
    <row r="59" spans="1:9" x14ac:dyDescent="0.2">
      <c r="A59" s="1" t="s">
        <v>62</v>
      </c>
      <c r="B59" s="19">
        <v>5.23</v>
      </c>
      <c r="C59" s="13">
        <v>0.125</v>
      </c>
      <c r="D59" s="5"/>
      <c r="E59" s="5"/>
      <c r="G59" s="43">
        <f>NYLON!D59</f>
        <v>0</v>
      </c>
      <c r="H59" s="44">
        <f t="shared" si="0"/>
        <v>0</v>
      </c>
      <c r="I59" s="44">
        <f t="shared" si="1"/>
        <v>0</v>
      </c>
    </row>
    <row r="60" spans="1:9" x14ac:dyDescent="0.2">
      <c r="A60" s="1" t="s">
        <v>63</v>
      </c>
      <c r="B60" s="19">
        <v>5.431</v>
      </c>
      <c r="C60" s="13">
        <v>0.09</v>
      </c>
      <c r="D60" s="5"/>
      <c r="E60" s="5"/>
      <c r="G60" s="43">
        <f>NYLON!D60</f>
        <v>0</v>
      </c>
      <c r="H60" s="44">
        <f t="shared" si="0"/>
        <v>0</v>
      </c>
      <c r="I60" s="44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2.9000000000000001E-2</v>
      </c>
      <c r="D61" s="5"/>
      <c r="E61" s="5"/>
      <c r="G61" s="43">
        <f>NYLON!D61</f>
        <v>0</v>
      </c>
      <c r="H61" s="44">
        <f t="shared" si="0"/>
        <v>0</v>
      </c>
      <c r="I61" s="44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0.14599999999999999</v>
      </c>
      <c r="D62" s="5"/>
      <c r="E62" s="5"/>
      <c r="G62" s="43">
        <f>NYLON!D62</f>
        <v>0</v>
      </c>
      <c r="H62" s="44">
        <f t="shared" si="0"/>
        <v>0</v>
      </c>
      <c r="I62" s="44">
        <f t="shared" si="1"/>
        <v>0</v>
      </c>
    </row>
    <row r="63" spans="1:9" x14ac:dyDescent="0.2">
      <c r="A63" s="1" t="s">
        <v>66</v>
      </c>
      <c r="B63" s="19">
        <v>6.05</v>
      </c>
      <c r="C63" s="13">
        <v>8.2000000000000003E-2</v>
      </c>
      <c r="D63" s="5"/>
      <c r="E63" s="5"/>
      <c r="G63" s="43">
        <f>NYLON!D63</f>
        <v>0</v>
      </c>
      <c r="H63" s="44">
        <f t="shared" si="0"/>
        <v>0</v>
      </c>
      <c r="I63" s="44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0.47099999999999997</v>
      </c>
      <c r="D64" s="5"/>
      <c r="E64" s="5"/>
      <c r="G64" s="43">
        <f>NYLON!D64</f>
        <v>0</v>
      </c>
      <c r="H64" s="44">
        <f t="shared" si="0"/>
        <v>0</v>
      </c>
      <c r="I64" s="44">
        <f t="shared" si="1"/>
        <v>0</v>
      </c>
    </row>
    <row r="65" spans="1:9" x14ac:dyDescent="0.2">
      <c r="A65" s="1" t="s">
        <v>68</v>
      </c>
      <c r="B65" s="19">
        <v>6.492</v>
      </c>
      <c r="C65" s="13">
        <v>0.61799999999999999</v>
      </c>
      <c r="D65" s="5"/>
      <c r="E65" s="5"/>
      <c r="G65" s="43">
        <f>NYLON!D65</f>
        <v>0</v>
      </c>
      <c r="H65" s="44">
        <f t="shared" si="0"/>
        <v>0</v>
      </c>
      <c r="I65" s="44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4.8000000000000001E-2</v>
      </c>
      <c r="D66" s="5"/>
      <c r="E66" s="5"/>
      <c r="G66" s="43">
        <f>NYLON!D66</f>
        <v>0</v>
      </c>
      <c r="H66" s="44">
        <f t="shared" si="0"/>
        <v>0</v>
      </c>
      <c r="I66" s="44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0.223</v>
      </c>
      <c r="D67" s="5"/>
      <c r="E67" s="5"/>
      <c r="G67" s="43">
        <f>NYLON!D67</f>
        <v>0</v>
      </c>
      <c r="H67" s="44">
        <f t="shared" si="0"/>
        <v>0</v>
      </c>
      <c r="I67" s="44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0.18099999999999999</v>
      </c>
      <c r="D68" s="5"/>
      <c r="E68" s="5"/>
      <c r="G68" s="43">
        <f>NYLON!D68</f>
        <v>0</v>
      </c>
      <c r="H68" s="44">
        <f t="shared" si="0"/>
        <v>0</v>
      </c>
      <c r="I68" s="44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3.2000000000000001E-2</v>
      </c>
      <c r="D69" s="5"/>
      <c r="E69" s="5"/>
      <c r="G69" s="43">
        <f>NYLON!D69</f>
        <v>0</v>
      </c>
      <c r="H69" s="44">
        <f t="shared" si="0"/>
        <v>0</v>
      </c>
      <c r="I69" s="44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1.6E-2</v>
      </c>
      <c r="D70" s="5"/>
      <c r="E70" s="5"/>
      <c r="G70" s="43">
        <f>NYLON!D70</f>
        <v>0</v>
      </c>
      <c r="H70" s="44">
        <f t="shared" si="0"/>
        <v>0</v>
      </c>
      <c r="I70" s="44">
        <f t="shared" si="1"/>
        <v>0</v>
      </c>
    </row>
    <row r="71" spans="1:9" x14ac:dyDescent="0.2">
      <c r="A71" s="1" t="s">
        <v>74</v>
      </c>
      <c r="B71" s="19">
        <v>7.899</v>
      </c>
      <c r="C71" s="13">
        <v>2.1000000000000001E-2</v>
      </c>
      <c r="D71" s="5"/>
      <c r="E71" s="5"/>
      <c r="G71" s="43">
        <f>NYLON!D71</f>
        <v>0</v>
      </c>
      <c r="H71" s="44">
        <f t="shared" si="0"/>
        <v>0</v>
      </c>
      <c r="I71" s="44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2.7E-2</v>
      </c>
      <c r="D72" s="5"/>
      <c r="E72" s="5"/>
      <c r="G72" s="43">
        <f>NYLON!D72</f>
        <v>0</v>
      </c>
      <c r="H72" s="44">
        <f t="shared" si="0"/>
        <v>0</v>
      </c>
      <c r="I72" s="44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1.4999999999999999E-2</v>
      </c>
      <c r="D73" s="5"/>
      <c r="E73" s="5"/>
      <c r="G73" s="43">
        <f>NYLON!D73</f>
        <v>0</v>
      </c>
      <c r="H73" s="44">
        <f t="shared" si="0"/>
        <v>0</v>
      </c>
      <c r="I73" s="44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7.3999999999999996E-2</v>
      </c>
      <c r="D74" s="5"/>
      <c r="E74" s="5"/>
      <c r="G74" s="43">
        <f>NYLON!D74</f>
        <v>0</v>
      </c>
      <c r="H74" s="44">
        <f t="shared" si="0"/>
        <v>0</v>
      </c>
      <c r="I74" s="44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1.2999999999999999E-2</v>
      </c>
      <c r="D75" s="5"/>
      <c r="E75" s="5"/>
      <c r="G75" s="43">
        <f>NYLON!D75</f>
        <v>0</v>
      </c>
      <c r="H75" s="44">
        <f t="shared" si="0"/>
        <v>0</v>
      </c>
      <c r="I75" s="44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1.9E-2</v>
      </c>
      <c r="D76" s="5"/>
      <c r="E76" s="5"/>
      <c r="G76" s="43">
        <f>NYLON!D76</f>
        <v>0</v>
      </c>
      <c r="H76" s="44">
        <f t="shared" si="0"/>
        <v>0</v>
      </c>
      <c r="I76" s="44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2.4E-2</v>
      </c>
      <c r="D77" s="5"/>
      <c r="E77" s="5"/>
      <c r="G77" s="43">
        <f>NYLON!D77</f>
        <v>0</v>
      </c>
      <c r="H77" s="44">
        <f t="shared" si="0"/>
        <v>0</v>
      </c>
      <c r="I77" s="44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2.5000000000000001E-2</v>
      </c>
      <c r="D78" s="5"/>
      <c r="E78" s="5"/>
      <c r="G78" s="43">
        <f>NYLON!D78</f>
        <v>0</v>
      </c>
      <c r="H78" s="44">
        <f t="shared" ref="H78:H84" si="2">F78-G78</f>
        <v>0</v>
      </c>
      <c r="I78" s="44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1.2999999999999999E-2</v>
      </c>
      <c r="D79" s="5"/>
      <c r="E79" s="5"/>
      <c r="G79" s="43">
        <f>NYLON!D79</f>
        <v>0</v>
      </c>
      <c r="H79" s="44">
        <f t="shared" si="2"/>
        <v>0</v>
      </c>
      <c r="I79" s="44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2.1000000000000001E-2</v>
      </c>
      <c r="D80" s="5"/>
      <c r="E80" s="5"/>
      <c r="G80" s="43">
        <f>NYLON!D80</f>
        <v>0</v>
      </c>
      <c r="H80" s="44">
        <f t="shared" si="2"/>
        <v>0</v>
      </c>
      <c r="I80" s="44">
        <f t="shared" si="3"/>
        <v>0</v>
      </c>
    </row>
    <row r="81" spans="1:9" x14ac:dyDescent="0.2">
      <c r="A81" s="1" t="s">
        <v>84</v>
      </c>
      <c r="B81" s="19">
        <v>10.551</v>
      </c>
      <c r="C81" s="13">
        <v>3.9E-2</v>
      </c>
      <c r="D81" s="5"/>
      <c r="E81" s="5"/>
      <c r="G81" s="43">
        <f>NYLON!D81</f>
        <v>0</v>
      </c>
      <c r="H81" s="44">
        <f t="shared" si="2"/>
        <v>0</v>
      </c>
      <c r="I81" s="44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1.2999999999999999E-2</v>
      </c>
      <c r="D82" s="5"/>
      <c r="E82" s="5"/>
      <c r="G82" s="43">
        <f>NYLON!D82</f>
        <v>0</v>
      </c>
      <c r="H82" s="44">
        <f t="shared" si="2"/>
        <v>0</v>
      </c>
      <c r="I82" s="44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43">
        <f>NYLON!D83</f>
        <v>0</v>
      </c>
      <c r="H83" s="44">
        <f t="shared" si="2"/>
        <v>0</v>
      </c>
      <c r="I83" s="44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43">
        <f>NYLON!D84</f>
        <v>0</v>
      </c>
      <c r="H84" s="44">
        <f t="shared" si="2"/>
        <v>0</v>
      </c>
      <c r="I84" s="44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44468</v>
      </c>
      <c r="F1" s="39" t="s">
        <v>104</v>
      </c>
      <c r="G1" s="40" t="s">
        <v>131</v>
      </c>
      <c r="H1" s="20"/>
      <c r="I1" s="20"/>
    </row>
    <row r="2" spans="1:9" x14ac:dyDescent="0.2">
      <c r="A2" s="1" t="s">
        <v>1</v>
      </c>
      <c r="C2" s="1"/>
      <c r="D2" s="7">
        <v>70</v>
      </c>
      <c r="F2" s="39" t="s">
        <v>105</v>
      </c>
      <c r="G2" s="40" t="s">
        <v>106</v>
      </c>
      <c r="H2" s="20"/>
      <c r="I2" s="20"/>
    </row>
    <row r="3" spans="1:9" x14ac:dyDescent="0.2">
      <c r="A3" s="1" t="s">
        <v>2</v>
      </c>
      <c r="C3" s="1"/>
      <c r="D3" s="7" t="s">
        <v>3</v>
      </c>
      <c r="F3" s="39" t="s">
        <v>107</v>
      </c>
      <c r="G3" s="50" t="str">
        <f>[1]Dados!$N$90</f>
        <v>15/06/2021 a 09/08/2021</v>
      </c>
      <c r="H3" s="20"/>
      <c r="I3" s="20"/>
    </row>
    <row r="4" spans="1:9" x14ac:dyDescent="0.2">
      <c r="A4" s="1" t="s">
        <v>4</v>
      </c>
      <c r="C4" s="1"/>
      <c r="D4" s="7" t="s">
        <v>5</v>
      </c>
      <c r="F4" s="39" t="s">
        <v>108</v>
      </c>
      <c r="G4" s="39">
        <f>[1]Dados!$P$90</f>
        <v>3.6133333333333297</v>
      </c>
      <c r="H4" s="20"/>
      <c r="I4" s="20"/>
    </row>
    <row r="5" spans="1:9" x14ac:dyDescent="0.2">
      <c r="A5" s="1" t="s">
        <v>6</v>
      </c>
      <c r="C5" s="1"/>
      <c r="D5" s="7" t="s">
        <v>7</v>
      </c>
      <c r="F5" s="39" t="s">
        <v>109</v>
      </c>
      <c r="G5" s="41" t="s">
        <v>113</v>
      </c>
      <c r="H5" s="20"/>
      <c r="I5" s="20"/>
    </row>
    <row r="6" spans="1:9" x14ac:dyDescent="0.2">
      <c r="A6" s="1" t="s">
        <v>8</v>
      </c>
      <c r="C6" s="1"/>
      <c r="D6" s="7" t="s">
        <v>91</v>
      </c>
      <c r="F6" s="39" t="s">
        <v>110</v>
      </c>
      <c r="G6" s="41" t="s">
        <v>111</v>
      </c>
      <c r="H6" s="20"/>
      <c r="I6" s="20"/>
    </row>
    <row r="7" spans="1:9" x14ac:dyDescent="0.2">
      <c r="F7" s="21"/>
      <c r="G7" s="20"/>
      <c r="H7" s="20"/>
      <c r="I7" s="20"/>
    </row>
    <row r="8" spans="1:9" x14ac:dyDescent="0.2">
      <c r="C8" s="2" t="s">
        <v>97</v>
      </c>
      <c r="D8" s="4">
        <v>113.5889</v>
      </c>
      <c r="E8" s="4" t="s">
        <v>99</v>
      </c>
      <c r="F8" s="21">
        <v>1</v>
      </c>
      <c r="G8" s="20"/>
      <c r="H8" s="6" t="s">
        <v>112</v>
      </c>
      <c r="I8" s="6">
        <v>12.56</v>
      </c>
    </row>
    <row r="9" spans="1:9" s="12" customFormat="1" x14ac:dyDescent="0.2">
      <c r="A9" s="8"/>
      <c r="B9" s="9"/>
      <c r="C9" s="9" t="s">
        <v>98</v>
      </c>
      <c r="D9" s="10">
        <v>0.64580000000000004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97</v>
      </c>
      <c r="E11" s="5" t="s">
        <v>98</v>
      </c>
      <c r="F11" s="5" t="s">
        <v>100</v>
      </c>
      <c r="G11" s="42" t="s">
        <v>114</v>
      </c>
      <c r="H11" s="6" t="s">
        <v>115</v>
      </c>
      <c r="I11" s="6" t="s">
        <v>116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  <c r="G12" s="27"/>
      <c r="H12" s="27"/>
      <c r="I12" s="27"/>
    </row>
    <row r="13" spans="1:9" x14ac:dyDescent="0.2">
      <c r="A13" s="1" t="s">
        <v>16</v>
      </c>
      <c r="B13" s="19">
        <v>1.0409999999999999</v>
      </c>
      <c r="C13" s="13">
        <v>0.24299999999999999</v>
      </c>
      <c r="D13" s="5">
        <v>2.4750000000000001</v>
      </c>
      <c r="E13" s="5">
        <v>0.17795250000000001</v>
      </c>
      <c r="F13" s="5">
        <v>2.4750000000000001</v>
      </c>
      <c r="G13" s="43">
        <f>NYLON!D13</f>
        <v>0</v>
      </c>
      <c r="H13" s="44">
        <f>F13-G13</f>
        <v>2.4750000000000001</v>
      </c>
      <c r="I13" s="44">
        <f>$I$8*100*H13/($G$4*10^3)</f>
        <v>0.86031365313653219</v>
      </c>
    </row>
    <row r="14" spans="1:9" x14ac:dyDescent="0.2">
      <c r="A14" s="1" t="s">
        <v>17</v>
      </c>
      <c r="B14" s="19">
        <v>1.254</v>
      </c>
      <c r="C14" s="13">
        <v>0.153</v>
      </c>
      <c r="D14" s="5">
        <v>1.0660000000000001</v>
      </c>
      <c r="E14" s="5">
        <v>0.105534</v>
      </c>
      <c r="F14" s="5">
        <v>1.0660000000000001</v>
      </c>
      <c r="G14" s="43">
        <f>NYLON!D14</f>
        <v>0</v>
      </c>
      <c r="H14" s="44">
        <f t="shared" ref="H14:H77" si="0">F14-G14</f>
        <v>1.0660000000000001</v>
      </c>
      <c r="I14" s="44">
        <f t="shared" ref="I14:I77" si="1">$I$8*100*H14/($G$4*10^3)</f>
        <v>0.37054317343173471</v>
      </c>
    </row>
    <row r="15" spans="1:9" x14ac:dyDescent="0.2">
      <c r="A15" s="1" t="s">
        <v>18</v>
      </c>
      <c r="B15" s="19">
        <v>1.4870000000000001</v>
      </c>
      <c r="C15" s="13">
        <v>0.11899999999999999</v>
      </c>
      <c r="D15" s="5">
        <v>24.48</v>
      </c>
      <c r="E15" s="5">
        <v>0.24479999999999999</v>
      </c>
      <c r="F15" s="5">
        <v>24.48</v>
      </c>
      <c r="G15" s="43">
        <f>NYLON!D15</f>
        <v>0</v>
      </c>
      <c r="H15" s="44">
        <f t="shared" si="0"/>
        <v>24.48</v>
      </c>
      <c r="I15" s="44">
        <f t="shared" si="1"/>
        <v>8.5092841328413371</v>
      </c>
    </row>
    <row r="16" spans="1:9" x14ac:dyDescent="0.2">
      <c r="A16" s="1" t="s">
        <v>19</v>
      </c>
      <c r="B16" s="19">
        <v>1.74</v>
      </c>
      <c r="C16" s="13">
        <v>6.3E-2</v>
      </c>
      <c r="D16" s="5">
        <v>30.9</v>
      </c>
      <c r="E16" s="5">
        <v>0.309</v>
      </c>
      <c r="F16" s="5">
        <v>30.9</v>
      </c>
      <c r="G16" s="43">
        <f>NYLON!D16</f>
        <v>0</v>
      </c>
      <c r="H16" s="44">
        <f t="shared" si="0"/>
        <v>30.9</v>
      </c>
      <c r="I16" s="44">
        <f t="shared" si="1"/>
        <v>10.740885608856098</v>
      </c>
    </row>
    <row r="17" spans="1:9" x14ac:dyDescent="0.2">
      <c r="A17" s="1" t="s">
        <v>20</v>
      </c>
      <c r="B17" s="19">
        <v>2.0139999999999998</v>
      </c>
      <c r="C17" s="13">
        <v>8.4000000000000005E-2</v>
      </c>
      <c r="D17" s="5"/>
      <c r="E17" s="5"/>
      <c r="G17" s="43">
        <f>NYLON!D17</f>
        <v>0</v>
      </c>
      <c r="H17" s="44">
        <f t="shared" si="0"/>
        <v>0</v>
      </c>
      <c r="I17" s="44">
        <f t="shared" si="1"/>
        <v>0</v>
      </c>
    </row>
    <row r="18" spans="1:9" x14ac:dyDescent="0.2">
      <c r="A18" s="1" t="s">
        <v>21</v>
      </c>
      <c r="B18" s="19">
        <v>2.3079999999999998</v>
      </c>
      <c r="C18" s="13">
        <v>2.7E-2</v>
      </c>
      <c r="D18" s="5">
        <v>7.21</v>
      </c>
      <c r="E18" s="5">
        <v>0.12545400000000001</v>
      </c>
      <c r="F18" s="5">
        <v>7.21</v>
      </c>
      <c r="G18" s="43">
        <f>NYLON!D18</f>
        <v>0.38350000000000001</v>
      </c>
      <c r="H18" s="44">
        <f t="shared" si="0"/>
        <v>6.8265000000000002</v>
      </c>
      <c r="I18" s="44">
        <f t="shared" si="1"/>
        <v>2.3729014760147624</v>
      </c>
    </row>
    <row r="19" spans="1:9" x14ac:dyDescent="0.2">
      <c r="A19" s="1" t="s">
        <v>22</v>
      </c>
      <c r="B19" s="19">
        <v>2.6219999999999999</v>
      </c>
      <c r="C19" s="13">
        <v>8.1000000000000003E-2</v>
      </c>
      <c r="D19" s="5">
        <v>0.8972</v>
      </c>
      <c r="E19" s="5">
        <v>6.9712440000000001E-2</v>
      </c>
      <c r="F19" s="5">
        <v>0.8972</v>
      </c>
      <c r="G19" s="43">
        <f>NYLON!D19</f>
        <v>0.3085</v>
      </c>
      <c r="H19" s="44">
        <f t="shared" si="0"/>
        <v>0.5887</v>
      </c>
      <c r="I19" s="44">
        <f t="shared" si="1"/>
        <v>0.20463298892988949</v>
      </c>
    </row>
    <row r="20" spans="1:9" x14ac:dyDescent="0.2">
      <c r="A20" s="1" t="s">
        <v>23</v>
      </c>
      <c r="B20" s="19">
        <v>3.3140000000000001</v>
      </c>
      <c r="C20" s="13">
        <v>0.16700000000000001</v>
      </c>
      <c r="D20" s="5">
        <v>5.7960000000000003</v>
      </c>
      <c r="E20" s="5">
        <v>0.17619840000000001</v>
      </c>
      <c r="F20" s="5">
        <v>5.7960000000000003</v>
      </c>
      <c r="G20" s="43">
        <f>NYLON!D20</f>
        <v>0</v>
      </c>
      <c r="H20" s="44">
        <f t="shared" si="0"/>
        <v>5.7960000000000003</v>
      </c>
      <c r="I20" s="44">
        <f t="shared" si="1"/>
        <v>2.0146981549815521</v>
      </c>
    </row>
    <row r="21" spans="1:9" x14ac:dyDescent="0.2">
      <c r="A21" s="1" t="s">
        <v>24</v>
      </c>
      <c r="B21" s="19">
        <v>3.6920000000000002</v>
      </c>
      <c r="C21" s="13">
        <v>0.187</v>
      </c>
      <c r="D21" s="5">
        <v>10.78</v>
      </c>
      <c r="E21" s="5">
        <v>0.26518799999999998</v>
      </c>
      <c r="F21" s="5">
        <v>10.78</v>
      </c>
      <c r="G21" s="43">
        <f>NYLON!D21</f>
        <v>0.2301</v>
      </c>
      <c r="H21" s="44">
        <f t="shared" si="0"/>
        <v>10.549899999999999</v>
      </c>
      <c r="I21" s="44">
        <f t="shared" si="1"/>
        <v>3.6671608118081211</v>
      </c>
    </row>
    <row r="22" spans="1:9" x14ac:dyDescent="0.2">
      <c r="A22" s="1" t="s">
        <v>25</v>
      </c>
      <c r="B22" s="19">
        <v>4.0910000000000002</v>
      </c>
      <c r="C22" s="13">
        <v>0.188</v>
      </c>
      <c r="D22" s="5"/>
      <c r="E22" s="5"/>
      <c r="G22" s="43">
        <f>NYLON!D22</f>
        <v>0</v>
      </c>
      <c r="H22" s="44">
        <f t="shared" si="0"/>
        <v>0</v>
      </c>
      <c r="I22" s="44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0.14299999999999999</v>
      </c>
      <c r="D23" s="5">
        <v>2.5779999999999998</v>
      </c>
      <c r="E23" s="5">
        <v>0.15442220000000001</v>
      </c>
      <c r="F23" s="5">
        <v>2.5779999999999998</v>
      </c>
      <c r="G23" s="43">
        <f>NYLON!D23</f>
        <v>1.319</v>
      </c>
      <c r="H23" s="44">
        <f t="shared" si="0"/>
        <v>1.2589999999999999</v>
      </c>
      <c r="I23" s="44">
        <f t="shared" si="1"/>
        <v>0.4376302583025834</v>
      </c>
    </row>
    <row r="24" spans="1:9" x14ac:dyDescent="0.2">
      <c r="A24" s="1" t="s">
        <v>27</v>
      </c>
      <c r="B24" s="19">
        <v>4.952</v>
      </c>
      <c r="C24" s="13">
        <v>0.13500000000000001</v>
      </c>
      <c r="D24" s="5"/>
      <c r="E24" s="5"/>
      <c r="G24" s="43">
        <f>NYLON!D24</f>
        <v>0</v>
      </c>
      <c r="H24" s="44">
        <f t="shared" si="0"/>
        <v>0</v>
      </c>
      <c r="I24" s="44">
        <f t="shared" si="1"/>
        <v>0</v>
      </c>
    </row>
    <row r="25" spans="1:9" x14ac:dyDescent="0.2">
      <c r="A25" s="1" t="s">
        <v>28</v>
      </c>
      <c r="B25" s="19">
        <v>5.415</v>
      </c>
      <c r="C25" s="13">
        <v>2.9000000000000001E-2</v>
      </c>
      <c r="D25" s="5"/>
      <c r="E25" s="5"/>
      <c r="G25" s="43">
        <f>NYLON!D25</f>
        <v>0</v>
      </c>
      <c r="H25" s="44">
        <f t="shared" si="0"/>
        <v>0</v>
      </c>
      <c r="I25" s="44">
        <f t="shared" si="1"/>
        <v>0</v>
      </c>
    </row>
    <row r="26" spans="1:9" x14ac:dyDescent="0.2">
      <c r="A26" s="1" t="s">
        <v>29</v>
      </c>
      <c r="B26" s="19">
        <v>5.899</v>
      </c>
      <c r="C26" s="13">
        <v>2.1999999999999999E-2</v>
      </c>
      <c r="D26" s="5">
        <v>0.3735</v>
      </c>
      <c r="E26" s="5">
        <v>3.0701699999999998E-2</v>
      </c>
      <c r="F26" s="5">
        <v>0.3735</v>
      </c>
      <c r="G26" s="43">
        <f>NYLON!D26</f>
        <v>0</v>
      </c>
      <c r="H26" s="44">
        <f t="shared" si="0"/>
        <v>0.3735</v>
      </c>
      <c r="I26" s="44">
        <f t="shared" si="1"/>
        <v>0.12982915129151304</v>
      </c>
    </row>
    <row r="27" spans="1:9" x14ac:dyDescent="0.2">
      <c r="A27" s="1" t="s">
        <v>30</v>
      </c>
      <c r="B27" s="19">
        <v>6.4050000000000002</v>
      </c>
      <c r="C27" s="13">
        <v>5.2999999999999999E-2</v>
      </c>
      <c r="D27" s="5">
        <v>26.51</v>
      </c>
      <c r="E27" s="5">
        <v>0.2651</v>
      </c>
      <c r="F27" s="5">
        <v>26.51</v>
      </c>
      <c r="G27" s="43">
        <f>NYLON!D27</f>
        <v>0</v>
      </c>
      <c r="H27" s="44">
        <f t="shared" si="0"/>
        <v>26.51</v>
      </c>
      <c r="I27" s="44">
        <f t="shared" si="1"/>
        <v>9.2149151291513025</v>
      </c>
    </row>
    <row r="28" spans="1:9" x14ac:dyDescent="0.2">
      <c r="A28" s="1" t="s">
        <v>31</v>
      </c>
      <c r="B28" s="19">
        <v>6.93</v>
      </c>
      <c r="C28" s="13">
        <v>8.5999999999999993E-2</v>
      </c>
      <c r="D28" s="5"/>
      <c r="E28" s="5"/>
      <c r="G28" s="43">
        <f>NYLON!D28</f>
        <v>0</v>
      </c>
      <c r="H28" s="44">
        <f t="shared" si="0"/>
        <v>0</v>
      </c>
      <c r="I28" s="44">
        <f t="shared" si="1"/>
        <v>0</v>
      </c>
    </row>
    <row r="29" spans="1:9" x14ac:dyDescent="0.2">
      <c r="A29" s="1" t="s">
        <v>32</v>
      </c>
      <c r="B29" s="19">
        <v>7.4779999999999998</v>
      </c>
      <c r="C29" s="13">
        <v>0.01</v>
      </c>
      <c r="D29" s="5"/>
      <c r="E29" s="5"/>
      <c r="G29" s="43">
        <f>NYLON!D29</f>
        <v>0</v>
      </c>
      <c r="H29" s="44">
        <f t="shared" si="0"/>
        <v>0</v>
      </c>
      <c r="I29" s="44">
        <f t="shared" si="1"/>
        <v>0</v>
      </c>
    </row>
    <row r="30" spans="1:9" x14ac:dyDescent="0.2">
      <c r="A30" s="1" t="s">
        <v>90</v>
      </c>
      <c r="B30" s="19">
        <v>8.048</v>
      </c>
      <c r="C30" s="13">
        <v>0.01</v>
      </c>
      <c r="D30" s="5">
        <v>4.086E-2</v>
      </c>
      <c r="E30" s="5">
        <v>8.1883440000000002E-3</v>
      </c>
      <c r="F30" s="5">
        <v>4.086E-2</v>
      </c>
      <c r="G30" s="43">
        <f>NYLON!D30</f>
        <v>0</v>
      </c>
      <c r="H30" s="44">
        <f t="shared" si="0"/>
        <v>4.086E-2</v>
      </c>
      <c r="I30" s="44">
        <f t="shared" si="1"/>
        <v>1.4202996309963113E-2</v>
      </c>
    </row>
    <row r="31" spans="1:9" x14ac:dyDescent="0.2">
      <c r="A31" s="1" t="s">
        <v>34</v>
      </c>
      <c r="B31" s="19">
        <v>8.6389999999999993</v>
      </c>
      <c r="C31" s="13">
        <v>0.01</v>
      </c>
      <c r="D31" s="5">
        <v>0.32469999999999999</v>
      </c>
      <c r="E31" s="5">
        <v>1.7890969999999999E-2</v>
      </c>
      <c r="F31" s="5">
        <v>0.32469999999999999</v>
      </c>
      <c r="G31" s="43">
        <f>NYLON!D31</f>
        <v>0</v>
      </c>
      <c r="H31" s="44">
        <f t="shared" si="0"/>
        <v>0.32469999999999999</v>
      </c>
      <c r="I31" s="44">
        <f t="shared" si="1"/>
        <v>0.11286619926199272</v>
      </c>
    </row>
    <row r="32" spans="1:9" x14ac:dyDescent="0.2">
      <c r="A32" s="1" t="s">
        <v>35</v>
      </c>
      <c r="B32" s="19">
        <v>9.25</v>
      </c>
      <c r="C32" s="13">
        <v>8.0000000000000002E-3</v>
      </c>
      <c r="D32" s="5"/>
      <c r="E32" s="5"/>
      <c r="G32" s="43">
        <f>NYLON!D32</f>
        <v>0</v>
      </c>
      <c r="H32" s="44">
        <f t="shared" si="0"/>
        <v>0</v>
      </c>
      <c r="I32" s="44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5.0000000000000001E-3</v>
      </c>
      <c r="D33" s="5"/>
      <c r="E33" s="5"/>
      <c r="G33" s="43">
        <f>NYLON!D33</f>
        <v>0</v>
      </c>
      <c r="H33" s="44">
        <f t="shared" si="0"/>
        <v>0</v>
      </c>
      <c r="I33" s="44">
        <f t="shared" si="1"/>
        <v>0</v>
      </c>
    </row>
    <row r="34" spans="1:9" x14ac:dyDescent="0.2">
      <c r="A34" s="1" t="s">
        <v>37</v>
      </c>
      <c r="B34" s="19">
        <v>10.544</v>
      </c>
      <c r="C34" s="13">
        <v>1.6E-2</v>
      </c>
      <c r="D34" s="5"/>
      <c r="E34" s="5"/>
      <c r="G34" s="43">
        <f>NYLON!D34</f>
        <v>0</v>
      </c>
      <c r="H34" s="44">
        <f t="shared" si="0"/>
        <v>0</v>
      </c>
      <c r="I34" s="44">
        <f t="shared" si="1"/>
        <v>0</v>
      </c>
    </row>
    <row r="35" spans="1:9" x14ac:dyDescent="0.2">
      <c r="A35" s="1" t="s">
        <v>38</v>
      </c>
      <c r="B35" s="19">
        <v>11.222</v>
      </c>
      <c r="C35" s="13">
        <v>0.01</v>
      </c>
      <c r="D35" s="5"/>
      <c r="E35" s="5"/>
      <c r="G35" s="43">
        <f>NYLON!D35</f>
        <v>0</v>
      </c>
      <c r="H35" s="44">
        <f t="shared" si="0"/>
        <v>0</v>
      </c>
      <c r="I35" s="44">
        <f t="shared" si="1"/>
        <v>0</v>
      </c>
    </row>
    <row r="36" spans="1:9" x14ac:dyDescent="0.2">
      <c r="A36" s="1" t="s">
        <v>92</v>
      </c>
      <c r="B36" s="19">
        <v>11.923999999999999</v>
      </c>
      <c r="C36" s="13">
        <v>1.4999999999999999E-2</v>
      </c>
      <c r="D36" s="5">
        <v>5.1740000000000001E-2</v>
      </c>
      <c r="E36" s="5">
        <v>1.4973556000000001E-2</v>
      </c>
      <c r="F36" s="5">
        <v>5.1740000000000001E-2</v>
      </c>
      <c r="G36" s="43">
        <f>NYLON!D36</f>
        <v>0</v>
      </c>
      <c r="H36" s="44">
        <f t="shared" si="0"/>
        <v>5.1740000000000001E-2</v>
      </c>
      <c r="I36" s="44">
        <f t="shared" si="1"/>
        <v>1.7984900369003708E-2</v>
      </c>
    </row>
    <row r="37" spans="1:9" x14ac:dyDescent="0.2">
      <c r="A37" s="1" t="s">
        <v>40</v>
      </c>
      <c r="B37" s="19">
        <v>13.395</v>
      </c>
      <c r="C37" s="13">
        <v>2.1999999999999999E-2</v>
      </c>
      <c r="D37" s="5"/>
      <c r="E37" s="5"/>
      <c r="G37" s="43">
        <f>NYLON!D37</f>
        <v>0</v>
      </c>
      <c r="H37" s="44">
        <f t="shared" si="0"/>
        <v>0</v>
      </c>
      <c r="I37" s="44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3.2000000000000001E-2</v>
      </c>
      <c r="D38" s="5"/>
      <c r="E38" s="5"/>
      <c r="G38" s="43">
        <f>NYLON!D38</f>
        <v>0</v>
      </c>
      <c r="H38" s="44">
        <f t="shared" si="0"/>
        <v>0</v>
      </c>
      <c r="I38" s="44">
        <f t="shared" si="1"/>
        <v>0</v>
      </c>
    </row>
    <row r="39" spans="1:9" x14ac:dyDescent="0.2">
      <c r="A39" s="1" t="s">
        <v>42</v>
      </c>
      <c r="B39" s="19">
        <v>14.959</v>
      </c>
      <c r="C39" s="13">
        <v>2.1000000000000001E-2</v>
      </c>
      <c r="D39" s="5"/>
      <c r="E39" s="5"/>
      <c r="G39" s="43">
        <f>NYLON!D39</f>
        <v>0</v>
      </c>
      <c r="H39" s="44">
        <f t="shared" si="0"/>
        <v>0</v>
      </c>
      <c r="I39" s="44">
        <f t="shared" si="1"/>
        <v>0</v>
      </c>
    </row>
    <row r="40" spans="1:9" x14ac:dyDescent="0.2">
      <c r="A40" s="1" t="s">
        <v>43</v>
      </c>
      <c r="B40" s="19">
        <v>15.775</v>
      </c>
      <c r="C40" s="13">
        <v>4.1000000000000002E-2</v>
      </c>
      <c r="D40" s="5"/>
      <c r="E40" s="5"/>
      <c r="G40" s="43">
        <f>NYLON!D40</f>
        <v>0</v>
      </c>
      <c r="H40" s="44">
        <f t="shared" si="0"/>
        <v>0</v>
      </c>
      <c r="I40" s="44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3.3000000000000002E-2</v>
      </c>
      <c r="D41" s="5"/>
      <c r="E41" s="5"/>
      <c r="G41" s="43">
        <f>NYLON!D41</f>
        <v>0</v>
      </c>
      <c r="H41" s="44">
        <f t="shared" si="0"/>
        <v>0</v>
      </c>
      <c r="I41" s="44">
        <f t="shared" si="1"/>
        <v>0</v>
      </c>
    </row>
    <row r="42" spans="1:9" x14ac:dyDescent="0.2">
      <c r="A42" s="1" t="s">
        <v>45</v>
      </c>
      <c r="B42" s="19">
        <v>17.48</v>
      </c>
      <c r="C42" s="13">
        <v>0.01</v>
      </c>
      <c r="D42" s="5"/>
      <c r="E42" s="5"/>
      <c r="G42" s="43">
        <f>NYLON!D42</f>
        <v>0</v>
      </c>
      <c r="H42" s="44">
        <f t="shared" si="0"/>
        <v>0</v>
      </c>
      <c r="I42" s="44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4.7E-2</v>
      </c>
      <c r="D43" s="5"/>
      <c r="E43" s="5"/>
      <c r="G43" s="43">
        <f>NYLON!D43</f>
        <v>0</v>
      </c>
      <c r="H43" s="44">
        <f t="shared" si="0"/>
        <v>0</v>
      </c>
      <c r="I43" s="44">
        <f t="shared" si="1"/>
        <v>0</v>
      </c>
    </row>
    <row r="44" spans="1:9" x14ac:dyDescent="0.2">
      <c r="A44" s="1" t="s">
        <v>47</v>
      </c>
      <c r="B44" s="19">
        <v>19.279</v>
      </c>
      <c r="C44" s="13">
        <v>1.6E-2</v>
      </c>
      <c r="D44" s="5"/>
      <c r="E44" s="5"/>
      <c r="G44" s="43">
        <f>NYLON!D44</f>
        <v>0</v>
      </c>
      <c r="H44" s="44">
        <f t="shared" si="0"/>
        <v>0</v>
      </c>
      <c r="I44" s="44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0.02</v>
      </c>
      <c r="D45" s="5"/>
      <c r="E45" s="5"/>
      <c r="G45" s="43">
        <f>NYLON!D45</f>
        <v>0</v>
      </c>
      <c r="H45" s="44">
        <f t="shared" si="0"/>
        <v>0</v>
      </c>
      <c r="I45" s="44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2.5999999999999999E-2</v>
      </c>
      <c r="D46" s="5"/>
      <c r="E46" s="5"/>
      <c r="G46" s="43">
        <f>NYLON!D46</f>
        <v>0</v>
      </c>
      <c r="H46" s="44">
        <f t="shared" si="0"/>
        <v>0</v>
      </c>
      <c r="I46" s="44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0.11799999999999999</v>
      </c>
      <c r="D47" s="5"/>
      <c r="E47" s="5"/>
      <c r="G47" s="43">
        <f>NYLON!D47</f>
        <v>0</v>
      </c>
      <c r="H47" s="44">
        <f t="shared" si="0"/>
        <v>0</v>
      </c>
      <c r="I47" s="44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0.128</v>
      </c>
      <c r="D48" s="5"/>
      <c r="E48" s="5"/>
      <c r="G48" s="43">
        <f>NYLON!D48</f>
        <v>0</v>
      </c>
      <c r="H48" s="44">
        <f t="shared" si="0"/>
        <v>0</v>
      </c>
      <c r="I48" s="44">
        <f t="shared" si="1"/>
        <v>0</v>
      </c>
    </row>
    <row r="49" spans="1:9" x14ac:dyDescent="0.2">
      <c r="A49" s="1" t="s">
        <v>52</v>
      </c>
      <c r="B49" s="19">
        <v>24.21</v>
      </c>
      <c r="C49" s="13">
        <v>0.17599999999999999</v>
      </c>
      <c r="D49" s="5"/>
      <c r="E49" s="5"/>
      <c r="G49" s="43">
        <f>NYLON!D49</f>
        <v>0</v>
      </c>
      <c r="H49" s="44">
        <f t="shared" si="0"/>
        <v>0</v>
      </c>
      <c r="I49" s="44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8.3000000000000004E-2</v>
      </c>
      <c r="D50" s="5"/>
      <c r="E50" s="5"/>
      <c r="G50" s="43">
        <f>NYLON!D50</f>
        <v>0</v>
      </c>
      <c r="H50" s="44">
        <f t="shared" si="0"/>
        <v>0</v>
      </c>
      <c r="I50" s="44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0.108</v>
      </c>
      <c r="D51" s="5"/>
      <c r="E51" s="5"/>
      <c r="G51" s="43">
        <f>NYLON!D51</f>
        <v>0</v>
      </c>
      <c r="H51" s="44">
        <f t="shared" si="0"/>
        <v>0</v>
      </c>
      <c r="I51" s="44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1.8819999999999999</v>
      </c>
      <c r="D52" s="5"/>
      <c r="E52" s="5"/>
      <c r="G52" s="43">
        <f>NYLON!D52</f>
        <v>0</v>
      </c>
      <c r="H52" s="44">
        <f t="shared" si="0"/>
        <v>0</v>
      </c>
      <c r="I52" s="44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0.76500000000000001</v>
      </c>
      <c r="D53" s="5"/>
      <c r="E53" s="5"/>
      <c r="G53" s="43">
        <f>NYLON!D53</f>
        <v>0</v>
      </c>
      <c r="H53" s="44">
        <f t="shared" si="0"/>
        <v>0</v>
      </c>
      <c r="I53" s="44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0.20200000000000001</v>
      </c>
      <c r="D54" s="5"/>
      <c r="E54" s="5"/>
      <c r="G54" s="43">
        <f>NYLON!D54</f>
        <v>0</v>
      </c>
      <c r="H54" s="44">
        <f t="shared" si="0"/>
        <v>0</v>
      </c>
      <c r="I54" s="44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1.1619999999999999</v>
      </c>
      <c r="D55" s="5"/>
      <c r="E55" s="5"/>
      <c r="G55" s="43">
        <f>NYLON!D55</f>
        <v>0</v>
      </c>
      <c r="H55" s="44">
        <f t="shared" si="0"/>
        <v>0</v>
      </c>
      <c r="I55" s="44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0.69799999999999995</v>
      </c>
      <c r="D56" s="5"/>
      <c r="E56" s="5"/>
      <c r="G56" s="43">
        <f>NYLON!D56</f>
        <v>0</v>
      </c>
      <c r="H56" s="44">
        <f t="shared" si="0"/>
        <v>0</v>
      </c>
      <c r="I56" s="44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0.38900000000000001</v>
      </c>
      <c r="D57" s="5"/>
      <c r="E57" s="5"/>
      <c r="G57" s="43">
        <f>NYLON!D57</f>
        <v>0</v>
      </c>
      <c r="H57" s="44">
        <f t="shared" si="0"/>
        <v>0</v>
      </c>
      <c r="I57" s="44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0.28499999999999998</v>
      </c>
      <c r="D58" s="5"/>
      <c r="E58" s="5"/>
      <c r="G58" s="43">
        <f>NYLON!D58</f>
        <v>0</v>
      </c>
      <c r="H58" s="44">
        <f t="shared" si="0"/>
        <v>0</v>
      </c>
      <c r="I58" s="44">
        <f t="shared" si="1"/>
        <v>0</v>
      </c>
    </row>
    <row r="59" spans="1:9" x14ac:dyDescent="0.2">
      <c r="A59" s="1" t="s">
        <v>62</v>
      </c>
      <c r="B59" s="19">
        <v>5.23</v>
      </c>
      <c r="C59" s="13">
        <v>0.127</v>
      </c>
      <c r="D59" s="5"/>
      <c r="E59" s="5"/>
      <c r="G59" s="43">
        <f>NYLON!D59</f>
        <v>0</v>
      </c>
      <c r="H59" s="44">
        <f t="shared" si="0"/>
        <v>0</v>
      </c>
      <c r="I59" s="44">
        <f t="shared" si="1"/>
        <v>0</v>
      </c>
    </row>
    <row r="60" spans="1:9" x14ac:dyDescent="0.2">
      <c r="A60" s="1" t="s">
        <v>63</v>
      </c>
      <c r="B60" s="19">
        <v>5.431</v>
      </c>
      <c r="C60" s="13">
        <v>0.107</v>
      </c>
      <c r="D60" s="5"/>
      <c r="E60" s="5"/>
      <c r="G60" s="43">
        <f>NYLON!D60</f>
        <v>0</v>
      </c>
      <c r="H60" s="44">
        <f t="shared" si="0"/>
        <v>0</v>
      </c>
      <c r="I60" s="44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4.2000000000000003E-2</v>
      </c>
      <c r="D61" s="5"/>
      <c r="E61" s="5"/>
      <c r="G61" s="43">
        <f>NYLON!D61</f>
        <v>0</v>
      </c>
      <c r="H61" s="44">
        <f t="shared" si="0"/>
        <v>0</v>
      </c>
      <c r="I61" s="44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0.17100000000000001</v>
      </c>
      <c r="D62" s="5"/>
      <c r="E62" s="5"/>
      <c r="G62" s="43">
        <f>NYLON!D62</f>
        <v>0</v>
      </c>
      <c r="H62" s="44">
        <f t="shared" si="0"/>
        <v>0</v>
      </c>
      <c r="I62" s="44">
        <f t="shared" si="1"/>
        <v>0</v>
      </c>
    </row>
    <row r="63" spans="1:9" x14ac:dyDescent="0.2">
      <c r="A63" s="1" t="s">
        <v>66</v>
      </c>
      <c r="B63" s="19">
        <v>6.05</v>
      </c>
      <c r="C63" s="13">
        <v>8.2000000000000003E-2</v>
      </c>
      <c r="D63" s="5"/>
      <c r="E63" s="5"/>
      <c r="G63" s="43">
        <f>NYLON!D63</f>
        <v>0</v>
      </c>
      <c r="H63" s="44">
        <f t="shared" si="0"/>
        <v>0</v>
      </c>
      <c r="I63" s="44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0.58099999999999996</v>
      </c>
      <c r="D64" s="5"/>
      <c r="E64" s="5"/>
      <c r="G64" s="43">
        <f>NYLON!D64</f>
        <v>0</v>
      </c>
      <c r="H64" s="44">
        <f t="shared" si="0"/>
        <v>0</v>
      </c>
      <c r="I64" s="44">
        <f t="shared" si="1"/>
        <v>0</v>
      </c>
    </row>
    <row r="65" spans="1:9" x14ac:dyDescent="0.2">
      <c r="A65" s="1" t="s">
        <v>68</v>
      </c>
      <c r="B65" s="19">
        <v>6.492</v>
      </c>
      <c r="C65" s="13">
        <v>0.76400000000000001</v>
      </c>
      <c r="D65" s="5"/>
      <c r="E65" s="5"/>
      <c r="G65" s="43">
        <f>NYLON!D65</f>
        <v>0</v>
      </c>
      <c r="H65" s="44">
        <f t="shared" si="0"/>
        <v>0</v>
      </c>
      <c r="I65" s="44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0.06</v>
      </c>
      <c r="D66" s="5"/>
      <c r="E66" s="5"/>
      <c r="G66" s="43">
        <f>NYLON!D66</f>
        <v>0</v>
      </c>
      <c r="H66" s="44">
        <f t="shared" si="0"/>
        <v>0</v>
      </c>
      <c r="I66" s="44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0.28000000000000003</v>
      </c>
      <c r="D67" s="5"/>
      <c r="E67" s="5"/>
      <c r="G67" s="43">
        <f>NYLON!D67</f>
        <v>0</v>
      </c>
      <c r="H67" s="44">
        <f t="shared" si="0"/>
        <v>0</v>
      </c>
      <c r="I67" s="44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0.22500000000000001</v>
      </c>
      <c r="D68" s="5"/>
      <c r="E68" s="5"/>
      <c r="G68" s="43">
        <f>NYLON!D68</f>
        <v>0</v>
      </c>
      <c r="H68" s="44">
        <f t="shared" si="0"/>
        <v>0</v>
      </c>
      <c r="I68" s="44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3.2000000000000001E-2</v>
      </c>
      <c r="D69" s="5"/>
      <c r="E69" s="5"/>
      <c r="G69" s="43">
        <f>NYLON!D69</f>
        <v>0</v>
      </c>
      <c r="H69" s="44">
        <f t="shared" si="0"/>
        <v>0</v>
      </c>
      <c r="I69" s="44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8.9999999999999993E-3</v>
      </c>
      <c r="D70" s="5"/>
      <c r="E70" s="5"/>
      <c r="G70" s="43">
        <f>NYLON!D70</f>
        <v>0</v>
      </c>
      <c r="H70" s="44">
        <f t="shared" si="0"/>
        <v>0</v>
      </c>
      <c r="I70" s="44">
        <f t="shared" si="1"/>
        <v>0</v>
      </c>
    </row>
    <row r="71" spans="1:9" x14ac:dyDescent="0.2">
      <c r="A71" s="1" t="s">
        <v>74</v>
      </c>
      <c r="B71" s="19">
        <v>7.899</v>
      </c>
      <c r="C71" s="13">
        <v>2.1999999999999999E-2</v>
      </c>
      <c r="D71" s="5"/>
      <c r="E71" s="5"/>
      <c r="G71" s="43">
        <f>NYLON!D71</f>
        <v>0</v>
      </c>
      <c r="H71" s="44">
        <f t="shared" si="0"/>
        <v>0</v>
      </c>
      <c r="I71" s="44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2.8000000000000001E-2</v>
      </c>
      <c r="D72" s="5"/>
      <c r="E72" s="5"/>
      <c r="G72" s="43">
        <f>NYLON!D72</f>
        <v>0</v>
      </c>
      <c r="H72" s="44">
        <f t="shared" si="0"/>
        <v>0</v>
      </c>
      <c r="I72" s="44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2.8000000000000001E-2</v>
      </c>
      <c r="D73" s="5"/>
      <c r="E73" s="5"/>
      <c r="G73" s="43">
        <f>NYLON!D73</f>
        <v>0</v>
      </c>
      <c r="H73" s="44">
        <f t="shared" si="0"/>
        <v>0</v>
      </c>
      <c r="I73" s="44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0.11799999999999999</v>
      </c>
      <c r="D74" s="5"/>
      <c r="E74" s="5"/>
      <c r="G74" s="43">
        <f>NYLON!D74</f>
        <v>0</v>
      </c>
      <c r="H74" s="44">
        <f t="shared" si="0"/>
        <v>0</v>
      </c>
      <c r="I74" s="44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2.5999999999999999E-2</v>
      </c>
      <c r="D75" s="5"/>
      <c r="E75" s="5"/>
      <c r="G75" s="43">
        <f>NYLON!D75</f>
        <v>0</v>
      </c>
      <c r="H75" s="44">
        <f t="shared" si="0"/>
        <v>0</v>
      </c>
      <c r="I75" s="44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2.1000000000000001E-2</v>
      </c>
      <c r="D76" s="5"/>
      <c r="E76" s="5"/>
      <c r="G76" s="43">
        <f>NYLON!D76</f>
        <v>0</v>
      </c>
      <c r="H76" s="44">
        <f t="shared" si="0"/>
        <v>0</v>
      </c>
      <c r="I76" s="44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2.9000000000000001E-2</v>
      </c>
      <c r="D77" s="5"/>
      <c r="E77" s="5"/>
      <c r="G77" s="43">
        <f>NYLON!D77</f>
        <v>0</v>
      </c>
      <c r="H77" s="44">
        <f t="shared" si="0"/>
        <v>0</v>
      </c>
      <c r="I77" s="44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2.5999999999999999E-2</v>
      </c>
      <c r="D78" s="5"/>
      <c r="E78" s="5"/>
      <c r="G78" s="43">
        <f>NYLON!D78</f>
        <v>0</v>
      </c>
      <c r="H78" s="44">
        <f t="shared" ref="H78:H84" si="2">F78-G78</f>
        <v>0</v>
      </c>
      <c r="I78" s="44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2.1999999999999999E-2</v>
      </c>
      <c r="D79" s="5"/>
      <c r="E79" s="5"/>
      <c r="G79" s="43">
        <f>NYLON!D79</f>
        <v>0</v>
      </c>
      <c r="H79" s="44">
        <f t="shared" si="2"/>
        <v>0</v>
      </c>
      <c r="I79" s="44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1.2999999999999999E-2</v>
      </c>
      <c r="D80" s="5"/>
      <c r="E80" s="5"/>
      <c r="G80" s="43">
        <f>NYLON!D80</f>
        <v>0</v>
      </c>
      <c r="H80" s="44">
        <f t="shared" si="2"/>
        <v>0</v>
      </c>
      <c r="I80" s="44">
        <f t="shared" si="3"/>
        <v>0</v>
      </c>
    </row>
    <row r="81" spans="1:9" x14ac:dyDescent="0.2">
      <c r="A81" s="1" t="s">
        <v>93</v>
      </c>
      <c r="B81" s="19">
        <v>10.551</v>
      </c>
      <c r="C81" s="13">
        <v>4.3999999999999997E-2</v>
      </c>
      <c r="D81" s="5">
        <v>0.10589999999999999</v>
      </c>
      <c r="E81" s="5">
        <v>3.4459860000000002E-2</v>
      </c>
      <c r="F81" s="5">
        <v>0.10589999999999999</v>
      </c>
      <c r="G81" s="43">
        <f>NYLON!D81</f>
        <v>0</v>
      </c>
      <c r="H81" s="44">
        <f t="shared" si="2"/>
        <v>0.10589999999999999</v>
      </c>
      <c r="I81" s="44">
        <f t="shared" si="3"/>
        <v>3.6810996309963137E-2</v>
      </c>
    </row>
    <row r="82" spans="1:9" x14ac:dyDescent="0.2">
      <c r="A82" s="1" t="s">
        <v>85</v>
      </c>
      <c r="B82" s="19">
        <v>10.837999999999999</v>
      </c>
      <c r="C82" s="13">
        <v>2.1000000000000001E-2</v>
      </c>
      <c r="D82" s="5"/>
      <c r="E82" s="5"/>
      <c r="G82" s="43">
        <f>NYLON!D82</f>
        <v>0</v>
      </c>
      <c r="H82" s="44">
        <f t="shared" si="2"/>
        <v>0</v>
      </c>
      <c r="I82" s="44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43">
        <f>NYLON!D83</f>
        <v>0</v>
      </c>
      <c r="H83" s="44">
        <f t="shared" si="2"/>
        <v>0</v>
      </c>
      <c r="I83" s="44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43">
        <f>NYLON!D84</f>
        <v>0</v>
      </c>
      <c r="H84" s="44">
        <f t="shared" si="2"/>
        <v>0</v>
      </c>
      <c r="I84" s="44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44468</v>
      </c>
      <c r="F1" s="39" t="s">
        <v>104</v>
      </c>
      <c r="G1" s="40" t="s">
        <v>132</v>
      </c>
      <c r="H1" s="20"/>
      <c r="I1" s="20"/>
    </row>
    <row r="2" spans="1:9" x14ac:dyDescent="0.2">
      <c r="A2" s="1" t="s">
        <v>1</v>
      </c>
      <c r="C2" s="1"/>
      <c r="D2" s="7">
        <v>71</v>
      </c>
      <c r="F2" s="39" t="s">
        <v>105</v>
      </c>
      <c r="G2" s="40" t="s">
        <v>144</v>
      </c>
      <c r="H2" s="20"/>
      <c r="I2" s="20"/>
    </row>
    <row r="3" spans="1:9" x14ac:dyDescent="0.2">
      <c r="A3" s="1" t="s">
        <v>2</v>
      </c>
      <c r="C3" s="1"/>
      <c r="D3" s="7" t="s">
        <v>3</v>
      </c>
      <c r="F3" s="39" t="s">
        <v>107</v>
      </c>
      <c r="G3" s="50" t="str">
        <f>[1]Dados!$N$92</f>
        <v>01/07/2021 a 17/08/2021</v>
      </c>
      <c r="H3" s="20"/>
      <c r="I3" s="20"/>
    </row>
    <row r="4" spans="1:9" x14ac:dyDescent="0.2">
      <c r="A4" s="1" t="s">
        <v>4</v>
      </c>
      <c r="C4" s="1"/>
      <c r="D4" s="7" t="s">
        <v>5</v>
      </c>
      <c r="F4" s="39" t="s">
        <v>108</v>
      </c>
      <c r="G4" s="39">
        <f>[1]Dados!$P$92</f>
        <v>1.0433333333333406</v>
      </c>
      <c r="H4" s="20"/>
      <c r="I4" s="20"/>
    </row>
    <row r="5" spans="1:9" x14ac:dyDescent="0.2">
      <c r="A5" s="1" t="s">
        <v>6</v>
      </c>
      <c r="C5" s="1"/>
      <c r="D5" s="7" t="s">
        <v>7</v>
      </c>
      <c r="F5" s="39" t="s">
        <v>109</v>
      </c>
      <c r="G5" s="41" t="s">
        <v>113</v>
      </c>
      <c r="H5" s="20"/>
      <c r="I5" s="20"/>
    </row>
    <row r="6" spans="1:9" x14ac:dyDescent="0.2">
      <c r="A6" s="1" t="s">
        <v>8</v>
      </c>
      <c r="C6" s="1"/>
      <c r="D6" s="7" t="s">
        <v>94</v>
      </c>
      <c r="F6" s="39" t="s">
        <v>110</v>
      </c>
      <c r="G6" s="41" t="s">
        <v>111</v>
      </c>
      <c r="H6" s="20"/>
      <c r="I6" s="20"/>
    </row>
    <row r="7" spans="1:9" x14ac:dyDescent="0.2">
      <c r="F7" s="21"/>
      <c r="G7" s="20"/>
      <c r="H7" s="20"/>
      <c r="I7" s="20"/>
    </row>
    <row r="8" spans="1:9" x14ac:dyDescent="0.2">
      <c r="C8" s="2" t="s">
        <v>97</v>
      </c>
      <c r="D8" s="4">
        <v>13.58605</v>
      </c>
      <c r="E8" s="4" t="s">
        <v>99</v>
      </c>
      <c r="F8" s="21">
        <v>1</v>
      </c>
      <c r="G8" s="20"/>
      <c r="H8" s="6" t="s">
        <v>112</v>
      </c>
      <c r="I8" s="6">
        <v>12.56</v>
      </c>
    </row>
    <row r="9" spans="1:9" s="12" customFormat="1" x14ac:dyDescent="0.2">
      <c r="A9" s="8"/>
      <c r="B9" s="9"/>
      <c r="C9" s="9" t="s">
        <v>98</v>
      </c>
      <c r="D9" s="10">
        <v>0.25309999999999999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97</v>
      </c>
      <c r="E11" s="5" t="s">
        <v>98</v>
      </c>
      <c r="F11" s="5" t="s">
        <v>100</v>
      </c>
      <c r="G11" s="42" t="s">
        <v>114</v>
      </c>
      <c r="H11" s="6" t="s">
        <v>115</v>
      </c>
      <c r="I11" s="6" t="s">
        <v>116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  <c r="G12" s="27"/>
      <c r="H12" s="27"/>
      <c r="I12" s="27"/>
    </row>
    <row r="13" spans="1:9" x14ac:dyDescent="0.2">
      <c r="A13" s="1" t="s">
        <v>16</v>
      </c>
      <c r="B13" s="19">
        <v>1.0409999999999999</v>
      </c>
      <c r="C13" s="13">
        <v>0.19400000000000001</v>
      </c>
      <c r="D13" s="5">
        <v>0.46510000000000001</v>
      </c>
      <c r="E13" s="5">
        <v>0.12580954999999999</v>
      </c>
      <c r="F13" s="5">
        <v>0.46510000000000001</v>
      </c>
      <c r="G13" s="43">
        <f>NYLON!D13</f>
        <v>0</v>
      </c>
      <c r="H13" s="44">
        <f>F13-G13</f>
        <v>0.46510000000000001</v>
      </c>
      <c r="I13" s="44">
        <f>$I$8*100*H13/($G$4*10^3)</f>
        <v>0.55990313099041156</v>
      </c>
    </row>
    <row r="14" spans="1:9" x14ac:dyDescent="0.2">
      <c r="A14" s="1" t="s">
        <v>95</v>
      </c>
      <c r="B14" s="19">
        <v>1.254</v>
      </c>
      <c r="C14" s="13">
        <v>0.11700000000000001</v>
      </c>
      <c r="D14" s="5"/>
      <c r="E14" s="5"/>
      <c r="G14" s="43">
        <f>NYLON!D14</f>
        <v>0</v>
      </c>
      <c r="H14" s="44">
        <f t="shared" ref="H14:H77" si="0">F14-G14</f>
        <v>0</v>
      </c>
      <c r="I14" s="44">
        <f t="shared" ref="I14:I77" si="1">$I$8*100*H14/($G$4*10^3)</f>
        <v>0</v>
      </c>
    </row>
    <row r="15" spans="1:9" x14ac:dyDescent="0.2">
      <c r="A15" s="1" t="s">
        <v>18</v>
      </c>
      <c r="B15" s="19">
        <v>1.4870000000000001</v>
      </c>
      <c r="C15" s="13">
        <v>8.5999999999999993E-2</v>
      </c>
      <c r="D15" s="5">
        <v>2.6549999999999998</v>
      </c>
      <c r="E15" s="5">
        <v>8.2836000000000007E-2</v>
      </c>
      <c r="F15" s="5">
        <v>2.6549999999999998</v>
      </c>
      <c r="G15" s="43">
        <f>NYLON!D15</f>
        <v>0</v>
      </c>
      <c r="H15" s="44">
        <f t="shared" si="0"/>
        <v>2.6549999999999998</v>
      </c>
      <c r="I15" s="44">
        <f t="shared" si="1"/>
        <v>3.196178913737997</v>
      </c>
    </row>
    <row r="16" spans="1:9" x14ac:dyDescent="0.2">
      <c r="A16" s="1" t="s">
        <v>19</v>
      </c>
      <c r="B16" s="19">
        <v>1.74</v>
      </c>
      <c r="C16" s="13">
        <v>5.1999999999999998E-2</v>
      </c>
      <c r="D16" s="5">
        <v>2.6960000000000002</v>
      </c>
      <c r="E16" s="5">
        <v>7.5218400000000005E-2</v>
      </c>
      <c r="F16" s="5">
        <v>2.6960000000000002</v>
      </c>
      <c r="G16" s="43">
        <f>NYLON!D16</f>
        <v>0</v>
      </c>
      <c r="H16" s="44">
        <f t="shared" si="0"/>
        <v>2.6960000000000002</v>
      </c>
      <c r="I16" s="44">
        <f t="shared" si="1"/>
        <v>3.2455361022363998</v>
      </c>
    </row>
    <row r="17" spans="1:9" x14ac:dyDescent="0.2">
      <c r="A17" s="1" t="s">
        <v>20</v>
      </c>
      <c r="B17" s="19">
        <v>2.0139999999999998</v>
      </c>
      <c r="C17" s="13">
        <v>6.4000000000000001E-2</v>
      </c>
      <c r="D17" s="5"/>
      <c r="E17" s="5"/>
      <c r="G17" s="43">
        <f>NYLON!D17</f>
        <v>0</v>
      </c>
      <c r="H17" s="44">
        <f t="shared" si="0"/>
        <v>0</v>
      </c>
      <c r="I17" s="44">
        <f t="shared" si="1"/>
        <v>0</v>
      </c>
    </row>
    <row r="18" spans="1:9" x14ac:dyDescent="0.2">
      <c r="A18" s="1" t="s">
        <v>21</v>
      </c>
      <c r="B18" s="19">
        <v>2.3079999999999998</v>
      </c>
      <c r="C18" s="13">
        <v>4.7E-2</v>
      </c>
      <c r="D18" s="5">
        <v>1.252</v>
      </c>
      <c r="E18" s="5">
        <v>5.9970799999999998E-2</v>
      </c>
      <c r="F18" s="5">
        <v>1.252</v>
      </c>
      <c r="G18" s="43">
        <f>NYLON!D18</f>
        <v>0.38350000000000001</v>
      </c>
      <c r="H18" s="44">
        <f t="shared" si="0"/>
        <v>0.86850000000000005</v>
      </c>
      <c r="I18" s="44">
        <f t="shared" si="1"/>
        <v>1.0455297124600567</v>
      </c>
    </row>
    <row r="19" spans="1:9" x14ac:dyDescent="0.2">
      <c r="A19" s="1" t="s">
        <v>22</v>
      </c>
      <c r="B19" s="19">
        <v>2.6219999999999999</v>
      </c>
      <c r="C19" s="13">
        <v>4.7E-2</v>
      </c>
      <c r="D19" s="5">
        <v>0.57940000000000003</v>
      </c>
      <c r="E19" s="5">
        <v>5.1045140000000003E-2</v>
      </c>
      <c r="F19" s="5">
        <v>0.57940000000000003</v>
      </c>
      <c r="G19" s="43">
        <f>NYLON!D19</f>
        <v>0.3085</v>
      </c>
      <c r="H19" s="44">
        <f t="shared" si="0"/>
        <v>0.27090000000000003</v>
      </c>
      <c r="I19" s="44">
        <f t="shared" si="1"/>
        <v>0.32611859424919903</v>
      </c>
    </row>
    <row r="20" spans="1:9" x14ac:dyDescent="0.2">
      <c r="A20" s="1" t="s">
        <v>23</v>
      </c>
      <c r="B20" s="19">
        <v>3.3140000000000001</v>
      </c>
      <c r="C20" s="13">
        <v>8.1000000000000003E-2</v>
      </c>
      <c r="D20" s="5">
        <v>0.69689999999999996</v>
      </c>
      <c r="E20" s="5">
        <v>7.150194E-2</v>
      </c>
      <c r="F20" s="5">
        <v>0.69689999999999996</v>
      </c>
      <c r="G20" s="43">
        <f>NYLON!D20</f>
        <v>0</v>
      </c>
      <c r="H20" s="44">
        <f t="shared" si="0"/>
        <v>0.69689999999999996</v>
      </c>
      <c r="I20" s="44">
        <f t="shared" si="1"/>
        <v>0.8389518210862561</v>
      </c>
    </row>
    <row r="21" spans="1:9" x14ac:dyDescent="0.2">
      <c r="A21" s="1" t="s">
        <v>24</v>
      </c>
      <c r="B21" s="19">
        <v>3.6920000000000002</v>
      </c>
      <c r="C21" s="13">
        <v>9.2999999999999999E-2</v>
      </c>
      <c r="D21" s="5">
        <v>0.64039999999999997</v>
      </c>
      <c r="E21" s="5">
        <v>7.7424359999999998E-2</v>
      </c>
      <c r="F21" s="5">
        <v>0.64039999999999997</v>
      </c>
      <c r="G21" s="43">
        <f>NYLON!D21</f>
        <v>0.2301</v>
      </c>
      <c r="H21" s="44">
        <f t="shared" si="0"/>
        <v>0.4103</v>
      </c>
      <c r="I21" s="44">
        <f t="shared" si="1"/>
        <v>0.49393303514376657</v>
      </c>
    </row>
    <row r="22" spans="1:9" x14ac:dyDescent="0.2">
      <c r="A22" s="1" t="s">
        <v>25</v>
      </c>
      <c r="B22" s="19">
        <v>4.0910000000000002</v>
      </c>
      <c r="C22" s="13">
        <v>5.1999999999999998E-2</v>
      </c>
      <c r="D22" s="5"/>
      <c r="E22" s="5"/>
      <c r="G22" s="43">
        <f>NYLON!D22</f>
        <v>0</v>
      </c>
      <c r="H22" s="44">
        <f t="shared" si="0"/>
        <v>0</v>
      </c>
      <c r="I22" s="44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0.121</v>
      </c>
      <c r="D23" s="5">
        <v>1.2250000000000001</v>
      </c>
      <c r="E23" s="5">
        <v>0.1133125</v>
      </c>
      <c r="F23" s="5">
        <v>1.2250000000000001</v>
      </c>
      <c r="G23" s="43">
        <f>NYLON!D23</f>
        <v>1.319</v>
      </c>
      <c r="H23" s="45">
        <v>0</v>
      </c>
      <c r="I23" s="44">
        <f t="shared" si="1"/>
        <v>0</v>
      </c>
    </row>
    <row r="24" spans="1:9" x14ac:dyDescent="0.2">
      <c r="A24" s="1" t="s">
        <v>27</v>
      </c>
      <c r="B24" s="19">
        <v>4.952</v>
      </c>
      <c r="C24" s="13">
        <v>0.111</v>
      </c>
      <c r="D24" s="5"/>
      <c r="E24" s="5"/>
      <c r="G24" s="43">
        <f>NYLON!D24</f>
        <v>0</v>
      </c>
      <c r="H24" s="44">
        <f t="shared" si="0"/>
        <v>0</v>
      </c>
      <c r="I24" s="44">
        <f t="shared" si="1"/>
        <v>0</v>
      </c>
    </row>
    <row r="25" spans="1:9" x14ac:dyDescent="0.2">
      <c r="A25" s="1" t="s">
        <v>28</v>
      </c>
      <c r="B25" s="19">
        <v>5.415</v>
      </c>
      <c r="C25" s="13">
        <v>2.3E-2</v>
      </c>
      <c r="D25" s="5"/>
      <c r="E25" s="5"/>
      <c r="G25" s="43">
        <f>NYLON!D25</f>
        <v>0</v>
      </c>
      <c r="H25" s="44">
        <f t="shared" si="0"/>
        <v>0</v>
      </c>
      <c r="I25" s="44">
        <f t="shared" si="1"/>
        <v>0</v>
      </c>
    </row>
    <row r="26" spans="1:9" x14ac:dyDescent="0.2">
      <c r="A26" s="1" t="s">
        <v>96</v>
      </c>
      <c r="B26" s="19">
        <v>5.899</v>
      </c>
      <c r="C26" s="13">
        <v>1.7999999999999999E-2</v>
      </c>
      <c r="D26" s="5"/>
      <c r="E26" s="5"/>
      <c r="G26" s="43">
        <f>NYLON!D26</f>
        <v>0</v>
      </c>
      <c r="H26" s="44">
        <f t="shared" si="0"/>
        <v>0</v>
      </c>
      <c r="I26" s="44">
        <f t="shared" si="1"/>
        <v>0</v>
      </c>
    </row>
    <row r="27" spans="1:9" x14ac:dyDescent="0.2">
      <c r="A27" s="1" t="s">
        <v>30</v>
      </c>
      <c r="B27" s="19">
        <v>6.4050000000000002</v>
      </c>
      <c r="C27" s="13">
        <v>4.2999999999999997E-2</v>
      </c>
      <c r="D27" s="5">
        <v>3.347</v>
      </c>
      <c r="E27" s="5">
        <v>7.4303400000000006E-2</v>
      </c>
      <c r="F27" s="5">
        <v>3.347</v>
      </c>
      <c r="G27" s="43">
        <f>NYLON!D27</f>
        <v>0</v>
      </c>
      <c r="H27" s="44">
        <f t="shared" si="0"/>
        <v>3.347</v>
      </c>
      <c r="I27" s="44">
        <f t="shared" si="1"/>
        <v>4.0292319488817618</v>
      </c>
    </row>
    <row r="28" spans="1:9" x14ac:dyDescent="0.2">
      <c r="A28" s="1" t="s">
        <v>31</v>
      </c>
      <c r="B28" s="19">
        <v>6.93</v>
      </c>
      <c r="C28" s="13">
        <v>3.2000000000000001E-2</v>
      </c>
      <c r="D28" s="5"/>
      <c r="E28" s="5"/>
      <c r="G28" s="43">
        <f>NYLON!D28</f>
        <v>0</v>
      </c>
      <c r="H28" s="44">
        <f t="shared" si="0"/>
        <v>0</v>
      </c>
      <c r="I28" s="44">
        <f t="shared" si="1"/>
        <v>0</v>
      </c>
    </row>
    <row r="29" spans="1:9" x14ac:dyDescent="0.2">
      <c r="A29" s="1" t="s">
        <v>32</v>
      </c>
      <c r="B29" s="19">
        <v>7.4779999999999998</v>
      </c>
      <c r="C29" s="13">
        <v>1E-3</v>
      </c>
      <c r="D29" s="5"/>
      <c r="E29" s="5"/>
      <c r="G29" s="43">
        <f>NYLON!D29</f>
        <v>0</v>
      </c>
      <c r="H29" s="44">
        <f t="shared" si="0"/>
        <v>0</v>
      </c>
      <c r="I29" s="44">
        <f t="shared" si="1"/>
        <v>0</v>
      </c>
    </row>
    <row r="30" spans="1:9" x14ac:dyDescent="0.2">
      <c r="A30" s="1" t="s">
        <v>33</v>
      </c>
      <c r="B30" s="19">
        <v>8.048</v>
      </c>
      <c r="C30" s="13">
        <v>4.0000000000000001E-3</v>
      </c>
      <c r="D30" s="5"/>
      <c r="E30" s="5"/>
      <c r="G30" s="43">
        <f>NYLON!D30</f>
        <v>0</v>
      </c>
      <c r="H30" s="44">
        <f t="shared" si="0"/>
        <v>0</v>
      </c>
      <c r="I30" s="44">
        <f t="shared" si="1"/>
        <v>0</v>
      </c>
    </row>
    <row r="31" spans="1:9" x14ac:dyDescent="0.2">
      <c r="A31" s="1" t="s">
        <v>34</v>
      </c>
      <c r="B31" s="19">
        <v>8.6389999999999993</v>
      </c>
      <c r="C31" s="13">
        <v>1.0999999999999999E-2</v>
      </c>
      <c r="D31" s="5">
        <v>2.9250000000000002E-2</v>
      </c>
      <c r="E31" s="5">
        <v>7.4879999999999999E-3</v>
      </c>
      <c r="F31" s="5">
        <v>2.9250000000000002E-2</v>
      </c>
      <c r="G31" s="43">
        <f>NYLON!D31</f>
        <v>0</v>
      </c>
      <c r="H31" s="44">
        <f t="shared" si="0"/>
        <v>2.9250000000000002E-2</v>
      </c>
      <c r="I31" s="44">
        <f t="shared" si="1"/>
        <v>3.5212140575079626E-2</v>
      </c>
    </row>
    <row r="32" spans="1:9" x14ac:dyDescent="0.2">
      <c r="A32" s="1" t="s">
        <v>35</v>
      </c>
      <c r="B32" s="19">
        <v>9.25</v>
      </c>
      <c r="C32" s="13">
        <v>2E-3</v>
      </c>
      <c r="D32" s="5"/>
      <c r="E32" s="5"/>
      <c r="G32" s="43">
        <f>NYLON!D32</f>
        <v>0</v>
      </c>
      <c r="H32" s="44">
        <f t="shared" si="0"/>
        <v>0</v>
      </c>
      <c r="I32" s="44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4.0000000000000001E-3</v>
      </c>
      <c r="D33" s="5"/>
      <c r="E33" s="5"/>
      <c r="G33" s="43">
        <f>NYLON!D33</f>
        <v>0</v>
      </c>
      <c r="H33" s="44">
        <f t="shared" si="0"/>
        <v>0</v>
      </c>
      <c r="I33" s="44">
        <f t="shared" si="1"/>
        <v>0</v>
      </c>
    </row>
    <row r="34" spans="1:9" x14ac:dyDescent="0.2">
      <c r="A34" s="1" t="s">
        <v>37</v>
      </c>
      <c r="B34" s="19">
        <v>10.544</v>
      </c>
      <c r="C34" s="13">
        <v>6.0000000000000001E-3</v>
      </c>
      <c r="D34" s="5"/>
      <c r="E34" s="5"/>
      <c r="G34" s="43">
        <f>NYLON!D34</f>
        <v>0</v>
      </c>
      <c r="H34" s="44">
        <f t="shared" si="0"/>
        <v>0</v>
      </c>
      <c r="I34" s="44">
        <f t="shared" si="1"/>
        <v>0</v>
      </c>
    </row>
    <row r="35" spans="1:9" x14ac:dyDescent="0.2">
      <c r="A35" s="1" t="s">
        <v>38</v>
      </c>
      <c r="B35" s="19">
        <v>11.222</v>
      </c>
      <c r="C35" s="13">
        <v>2E-3</v>
      </c>
      <c r="D35" s="5"/>
      <c r="E35" s="5"/>
      <c r="G35" s="43">
        <f>NYLON!D35</f>
        <v>0</v>
      </c>
      <c r="H35" s="44">
        <f t="shared" si="0"/>
        <v>0</v>
      </c>
      <c r="I35" s="44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1.2999999999999999E-2</v>
      </c>
      <c r="D36" s="5"/>
      <c r="E36" s="5"/>
      <c r="G36" s="43">
        <f>NYLON!D36</f>
        <v>0</v>
      </c>
      <c r="H36" s="44">
        <f t="shared" si="0"/>
        <v>0</v>
      </c>
      <c r="I36" s="44">
        <f t="shared" si="1"/>
        <v>0</v>
      </c>
    </row>
    <row r="37" spans="1:9" x14ac:dyDescent="0.2">
      <c r="A37" s="1" t="s">
        <v>40</v>
      </c>
      <c r="B37" s="19">
        <v>13.395</v>
      </c>
      <c r="C37" s="13">
        <v>1.4E-2</v>
      </c>
      <c r="D37" s="5"/>
      <c r="E37" s="5"/>
      <c r="G37" s="43">
        <f>NYLON!D37</f>
        <v>0</v>
      </c>
      <c r="H37" s="44">
        <f t="shared" si="0"/>
        <v>0</v>
      </c>
      <c r="I37" s="44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4.0000000000000001E-3</v>
      </c>
      <c r="D38" s="5"/>
      <c r="E38" s="5"/>
      <c r="G38" s="43">
        <f>NYLON!D38</f>
        <v>0</v>
      </c>
      <c r="H38" s="44">
        <f t="shared" si="0"/>
        <v>0</v>
      </c>
      <c r="I38" s="44">
        <f t="shared" si="1"/>
        <v>0</v>
      </c>
    </row>
    <row r="39" spans="1:9" x14ac:dyDescent="0.2">
      <c r="A39" s="1" t="s">
        <v>42</v>
      </c>
      <c r="B39" s="19">
        <v>14.959</v>
      </c>
      <c r="C39" s="13">
        <v>1.2999999999999999E-2</v>
      </c>
      <c r="D39" s="5"/>
      <c r="E39" s="5"/>
      <c r="G39" s="43">
        <f>NYLON!D39</f>
        <v>0</v>
      </c>
      <c r="H39" s="44">
        <f t="shared" si="0"/>
        <v>0</v>
      </c>
      <c r="I39" s="44">
        <f t="shared" si="1"/>
        <v>0</v>
      </c>
    </row>
    <row r="40" spans="1:9" x14ac:dyDescent="0.2">
      <c r="A40" s="1" t="s">
        <v>43</v>
      </c>
      <c r="B40" s="19">
        <v>15.775</v>
      </c>
      <c r="C40" s="13">
        <v>7.0000000000000001E-3</v>
      </c>
      <c r="D40" s="5"/>
      <c r="E40" s="5"/>
      <c r="G40" s="43">
        <f>NYLON!D40</f>
        <v>0</v>
      </c>
      <c r="H40" s="44">
        <f t="shared" si="0"/>
        <v>0</v>
      </c>
      <c r="I40" s="44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2.7E-2</v>
      </c>
      <c r="D41" s="5"/>
      <c r="E41" s="5"/>
      <c r="G41" s="43">
        <f>NYLON!D41</f>
        <v>0</v>
      </c>
      <c r="H41" s="44">
        <f t="shared" si="0"/>
        <v>0</v>
      </c>
      <c r="I41" s="44">
        <f t="shared" si="1"/>
        <v>0</v>
      </c>
    </row>
    <row r="42" spans="1:9" x14ac:dyDescent="0.2">
      <c r="A42" s="1" t="s">
        <v>45</v>
      </c>
      <c r="B42" s="19">
        <v>17.48</v>
      </c>
      <c r="C42" s="13">
        <v>4.5999999999999999E-2</v>
      </c>
      <c r="D42" s="5"/>
      <c r="E42" s="5"/>
      <c r="G42" s="43">
        <f>NYLON!D42</f>
        <v>0</v>
      </c>
      <c r="H42" s="44">
        <f t="shared" si="0"/>
        <v>0</v>
      </c>
      <c r="I42" s="44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4.1000000000000002E-2</v>
      </c>
      <c r="D43" s="5"/>
      <c r="E43" s="5"/>
      <c r="G43" s="43">
        <f>NYLON!D43</f>
        <v>0</v>
      </c>
      <c r="H43" s="44">
        <f t="shared" si="0"/>
        <v>0</v>
      </c>
      <c r="I43" s="44">
        <f t="shared" si="1"/>
        <v>0</v>
      </c>
    </row>
    <row r="44" spans="1:9" x14ac:dyDescent="0.2">
      <c r="A44" s="1" t="s">
        <v>47</v>
      </c>
      <c r="B44" s="19">
        <v>19.279</v>
      </c>
      <c r="C44" s="13">
        <v>6.3E-2</v>
      </c>
      <c r="D44" s="5"/>
      <c r="E44" s="5"/>
      <c r="G44" s="43">
        <f>NYLON!D44</f>
        <v>0</v>
      </c>
      <c r="H44" s="44">
        <f t="shared" si="0"/>
        <v>0</v>
      </c>
      <c r="I44" s="44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6.7000000000000004E-2</v>
      </c>
      <c r="D45" s="5"/>
      <c r="E45" s="5"/>
      <c r="G45" s="43">
        <f>NYLON!D45</f>
        <v>0</v>
      </c>
      <c r="H45" s="44">
        <f t="shared" si="0"/>
        <v>0</v>
      </c>
      <c r="I45" s="44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8.5999999999999993E-2</v>
      </c>
      <c r="D46" s="5"/>
      <c r="E46" s="5"/>
      <c r="G46" s="43">
        <f>NYLON!D46</f>
        <v>0</v>
      </c>
      <c r="H46" s="44">
        <f t="shared" si="0"/>
        <v>0</v>
      </c>
      <c r="I46" s="44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0.109</v>
      </c>
      <c r="D47" s="5"/>
      <c r="E47" s="5"/>
      <c r="G47" s="43">
        <f>NYLON!D47</f>
        <v>0</v>
      </c>
      <c r="H47" s="44">
        <f t="shared" si="0"/>
        <v>0</v>
      </c>
      <c r="I47" s="44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4.7E-2</v>
      </c>
      <c r="D48" s="5"/>
      <c r="E48" s="5"/>
      <c r="G48" s="43">
        <f>NYLON!D48</f>
        <v>0</v>
      </c>
      <c r="H48" s="44">
        <f t="shared" si="0"/>
        <v>0</v>
      </c>
      <c r="I48" s="44">
        <f t="shared" si="1"/>
        <v>0</v>
      </c>
    </row>
    <row r="49" spans="1:9" x14ac:dyDescent="0.2">
      <c r="A49" s="1" t="s">
        <v>52</v>
      </c>
      <c r="B49" s="19">
        <v>24.21</v>
      </c>
      <c r="C49" s="13">
        <v>0.19600000000000001</v>
      </c>
      <c r="D49" s="5"/>
      <c r="E49" s="5"/>
      <c r="G49" s="43">
        <f>NYLON!D49</f>
        <v>0</v>
      </c>
      <c r="H49" s="44">
        <f t="shared" si="0"/>
        <v>0</v>
      </c>
      <c r="I49" s="44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9.1999999999999998E-2</v>
      </c>
      <c r="D50" s="5"/>
      <c r="E50" s="5"/>
      <c r="G50" s="43">
        <f>NYLON!D50</f>
        <v>0</v>
      </c>
      <c r="H50" s="44">
        <f t="shared" si="0"/>
        <v>0</v>
      </c>
      <c r="I50" s="44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0.42299999999999999</v>
      </c>
      <c r="D51" s="5"/>
      <c r="E51" s="5"/>
      <c r="G51" s="43">
        <f>NYLON!D51</f>
        <v>0</v>
      </c>
      <c r="H51" s="44">
        <f t="shared" si="0"/>
        <v>0</v>
      </c>
      <c r="I51" s="44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0.64</v>
      </c>
      <c r="D52" s="5"/>
      <c r="E52" s="5"/>
      <c r="G52" s="43">
        <f>NYLON!D52</f>
        <v>0</v>
      </c>
      <c r="H52" s="44">
        <f t="shared" si="0"/>
        <v>0</v>
      </c>
      <c r="I52" s="44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0.26</v>
      </c>
      <c r="D53" s="5"/>
      <c r="E53" s="5"/>
      <c r="G53" s="43">
        <f>NYLON!D53</f>
        <v>0</v>
      </c>
      <c r="H53" s="44">
        <f t="shared" si="0"/>
        <v>0</v>
      </c>
      <c r="I53" s="44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0.161</v>
      </c>
      <c r="D54" s="5"/>
      <c r="E54" s="5"/>
      <c r="G54" s="43">
        <f>NYLON!D54</f>
        <v>0</v>
      </c>
      <c r="H54" s="44">
        <f t="shared" si="0"/>
        <v>0</v>
      </c>
      <c r="I54" s="44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1.0169999999999999</v>
      </c>
      <c r="D55" s="5"/>
      <c r="E55" s="5"/>
      <c r="G55" s="43">
        <f>NYLON!D55</f>
        <v>0</v>
      </c>
      <c r="H55" s="44">
        <f t="shared" si="0"/>
        <v>0</v>
      </c>
      <c r="I55" s="44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0.38100000000000001</v>
      </c>
      <c r="D56" s="5"/>
      <c r="E56" s="5"/>
      <c r="G56" s="43">
        <f>NYLON!D56</f>
        <v>0</v>
      </c>
      <c r="H56" s="44">
        <f t="shared" si="0"/>
        <v>0</v>
      </c>
      <c r="I56" s="44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0.34300000000000003</v>
      </c>
      <c r="D57" s="5"/>
      <c r="E57" s="5"/>
      <c r="G57" s="43">
        <f>NYLON!D57</f>
        <v>0</v>
      </c>
      <c r="H57" s="44">
        <f t="shared" si="0"/>
        <v>0</v>
      </c>
      <c r="I57" s="44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0.20699999999999999</v>
      </c>
      <c r="D58" s="5"/>
      <c r="E58" s="5"/>
      <c r="G58" s="43">
        <f>NYLON!D58</f>
        <v>0</v>
      </c>
      <c r="H58" s="44">
        <f t="shared" si="0"/>
        <v>0</v>
      </c>
      <c r="I58" s="44">
        <f t="shared" si="1"/>
        <v>0</v>
      </c>
    </row>
    <row r="59" spans="1:9" x14ac:dyDescent="0.2">
      <c r="A59" s="1" t="s">
        <v>62</v>
      </c>
      <c r="B59" s="19">
        <v>5.23</v>
      </c>
      <c r="C59" s="13">
        <v>8.3000000000000004E-2</v>
      </c>
      <c r="D59" s="5"/>
      <c r="E59" s="5"/>
      <c r="G59" s="43">
        <f>NYLON!D59</f>
        <v>0</v>
      </c>
      <c r="H59" s="44">
        <f t="shared" si="0"/>
        <v>0</v>
      </c>
      <c r="I59" s="44">
        <f t="shared" si="1"/>
        <v>0</v>
      </c>
    </row>
    <row r="60" spans="1:9" x14ac:dyDescent="0.2">
      <c r="A60" s="1" t="s">
        <v>63</v>
      </c>
      <c r="B60" s="19">
        <v>5.431</v>
      </c>
      <c r="C60" s="13">
        <v>7.3999999999999996E-2</v>
      </c>
      <c r="D60" s="5"/>
      <c r="E60" s="5"/>
      <c r="G60" s="43">
        <f>NYLON!D60</f>
        <v>0</v>
      </c>
      <c r="H60" s="44">
        <f t="shared" si="0"/>
        <v>0</v>
      </c>
      <c r="I60" s="44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3.1E-2</v>
      </c>
      <c r="D61" s="5"/>
      <c r="E61" s="5"/>
      <c r="G61" s="43">
        <f>NYLON!D61</f>
        <v>0</v>
      </c>
      <c r="H61" s="44">
        <f t="shared" si="0"/>
        <v>0</v>
      </c>
      <c r="I61" s="44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4.9000000000000002E-2</v>
      </c>
      <c r="D62" s="5"/>
      <c r="E62" s="5"/>
      <c r="G62" s="43">
        <f>NYLON!D62</f>
        <v>0</v>
      </c>
      <c r="H62" s="44">
        <f t="shared" si="0"/>
        <v>0</v>
      </c>
      <c r="I62" s="44">
        <f t="shared" si="1"/>
        <v>0</v>
      </c>
    </row>
    <row r="63" spans="1:9" x14ac:dyDescent="0.2">
      <c r="A63" s="1" t="s">
        <v>66</v>
      </c>
      <c r="B63" s="19">
        <v>6.05</v>
      </c>
      <c r="C63" s="13">
        <v>2.3E-2</v>
      </c>
      <c r="D63" s="5"/>
      <c r="E63" s="5"/>
      <c r="G63" s="43">
        <f>NYLON!D63</f>
        <v>0</v>
      </c>
      <c r="H63" s="44">
        <f t="shared" si="0"/>
        <v>0</v>
      </c>
      <c r="I63" s="44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0.21099999999999999</v>
      </c>
      <c r="D64" s="5"/>
      <c r="E64" s="5"/>
      <c r="G64" s="43">
        <f>NYLON!D64</f>
        <v>0</v>
      </c>
      <c r="H64" s="44">
        <f t="shared" si="0"/>
        <v>0</v>
      </c>
      <c r="I64" s="44">
        <f t="shared" si="1"/>
        <v>0</v>
      </c>
    </row>
    <row r="65" spans="1:9" x14ac:dyDescent="0.2">
      <c r="A65" s="1" t="s">
        <v>68</v>
      </c>
      <c r="B65" s="19">
        <v>6.492</v>
      </c>
      <c r="C65" s="13">
        <v>0.28299999999999997</v>
      </c>
      <c r="D65" s="5"/>
      <c r="E65" s="5"/>
      <c r="G65" s="43">
        <f>NYLON!D65</f>
        <v>0</v>
      </c>
      <c r="H65" s="44">
        <f t="shared" si="0"/>
        <v>0</v>
      </c>
      <c r="I65" s="44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2.4E-2</v>
      </c>
      <c r="D66" s="5"/>
      <c r="E66" s="5"/>
      <c r="G66" s="43">
        <f>NYLON!D66</f>
        <v>0</v>
      </c>
      <c r="H66" s="44">
        <f t="shared" si="0"/>
        <v>0</v>
      </c>
      <c r="I66" s="44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0.104</v>
      </c>
      <c r="D67" s="5"/>
      <c r="E67" s="5"/>
      <c r="G67" s="43">
        <f>NYLON!D67</f>
        <v>0</v>
      </c>
      <c r="H67" s="44">
        <f t="shared" si="0"/>
        <v>0</v>
      </c>
      <c r="I67" s="44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8.3000000000000004E-2</v>
      </c>
      <c r="D68" s="5"/>
      <c r="E68" s="5"/>
      <c r="G68" s="43">
        <f>NYLON!D68</f>
        <v>0</v>
      </c>
      <c r="H68" s="44">
        <f t="shared" si="0"/>
        <v>0</v>
      </c>
      <c r="I68" s="44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3.0000000000000001E-3</v>
      </c>
      <c r="D69" s="5"/>
      <c r="E69" s="5"/>
      <c r="G69" s="43">
        <f>NYLON!D69</f>
        <v>0</v>
      </c>
      <c r="H69" s="44">
        <f t="shared" si="0"/>
        <v>0</v>
      </c>
      <c r="I69" s="44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3.0000000000000001E-3</v>
      </c>
      <c r="D70" s="5"/>
      <c r="E70" s="5"/>
      <c r="G70" s="43">
        <f>NYLON!D70</f>
        <v>0</v>
      </c>
      <c r="H70" s="44">
        <f t="shared" si="0"/>
        <v>0</v>
      </c>
      <c r="I70" s="44">
        <f t="shared" si="1"/>
        <v>0</v>
      </c>
    </row>
    <row r="71" spans="1:9" x14ac:dyDescent="0.2">
      <c r="A71" s="1" t="s">
        <v>74</v>
      </c>
      <c r="B71" s="19">
        <v>7.899</v>
      </c>
      <c r="C71" s="13">
        <v>0.01</v>
      </c>
      <c r="D71" s="5"/>
      <c r="E71" s="5"/>
      <c r="G71" s="43">
        <f>NYLON!D71</f>
        <v>0</v>
      </c>
      <c r="H71" s="44">
        <f t="shared" si="0"/>
        <v>0</v>
      </c>
      <c r="I71" s="44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4.0000000000000001E-3</v>
      </c>
      <c r="D72" s="5"/>
      <c r="E72" s="5"/>
      <c r="G72" s="43">
        <f>NYLON!D72</f>
        <v>0</v>
      </c>
      <c r="H72" s="44">
        <f t="shared" si="0"/>
        <v>0</v>
      </c>
      <c r="I72" s="44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1.2E-2</v>
      </c>
      <c r="D73" s="5"/>
      <c r="E73" s="5"/>
      <c r="G73" s="43">
        <f>NYLON!D73</f>
        <v>0</v>
      </c>
      <c r="H73" s="44">
        <f t="shared" si="0"/>
        <v>0</v>
      </c>
      <c r="I73" s="44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3.7999999999999999E-2</v>
      </c>
      <c r="D74" s="5"/>
      <c r="E74" s="5"/>
      <c r="G74" s="43">
        <f>NYLON!D74</f>
        <v>0</v>
      </c>
      <c r="H74" s="44">
        <f t="shared" si="0"/>
        <v>0</v>
      </c>
      <c r="I74" s="44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1.7000000000000001E-2</v>
      </c>
      <c r="D75" s="5"/>
      <c r="E75" s="5"/>
      <c r="G75" s="43">
        <f>NYLON!D75</f>
        <v>0</v>
      </c>
      <c r="H75" s="44">
        <f t="shared" si="0"/>
        <v>0</v>
      </c>
      <c r="I75" s="44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0.01</v>
      </c>
      <c r="D76" s="5"/>
      <c r="E76" s="5"/>
      <c r="G76" s="43">
        <f>NYLON!D76</f>
        <v>0</v>
      </c>
      <c r="H76" s="44">
        <f t="shared" si="0"/>
        <v>0</v>
      </c>
      <c r="I76" s="44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1.7999999999999999E-2</v>
      </c>
      <c r="D77" s="5"/>
      <c r="E77" s="5"/>
      <c r="G77" s="43">
        <f>NYLON!D77</f>
        <v>0</v>
      </c>
      <c r="H77" s="44">
        <f t="shared" si="0"/>
        <v>0</v>
      </c>
      <c r="I77" s="44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1.2999999999999999E-2</v>
      </c>
      <c r="D78" s="5"/>
      <c r="E78" s="5"/>
      <c r="G78" s="43">
        <f>NYLON!D78</f>
        <v>0</v>
      </c>
      <c r="H78" s="44">
        <f t="shared" ref="H78:H84" si="2">F78-G78</f>
        <v>0</v>
      </c>
      <c r="I78" s="44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1.9E-2</v>
      </c>
      <c r="D79" s="5"/>
      <c r="E79" s="5"/>
      <c r="G79" s="43">
        <f>NYLON!D79</f>
        <v>0</v>
      </c>
      <c r="H79" s="44">
        <f t="shared" si="2"/>
        <v>0</v>
      </c>
      <c r="I79" s="44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0.02</v>
      </c>
      <c r="D80" s="5"/>
      <c r="E80" s="5"/>
      <c r="G80" s="43">
        <f>NYLON!D80</f>
        <v>0</v>
      </c>
      <c r="H80" s="44">
        <f t="shared" si="2"/>
        <v>0</v>
      </c>
      <c r="I80" s="44">
        <f t="shared" si="3"/>
        <v>0</v>
      </c>
    </row>
    <row r="81" spans="1:9" x14ac:dyDescent="0.2">
      <c r="A81" s="1" t="s">
        <v>84</v>
      </c>
      <c r="B81" s="19">
        <v>10.551</v>
      </c>
      <c r="C81" s="13">
        <v>1.9E-2</v>
      </c>
      <c r="D81" s="5"/>
      <c r="E81" s="5"/>
      <c r="G81" s="43">
        <f>NYLON!D81</f>
        <v>0</v>
      </c>
      <c r="H81" s="44">
        <f t="shared" si="2"/>
        <v>0</v>
      </c>
      <c r="I81" s="44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2.3E-2</v>
      </c>
      <c r="D82" s="5"/>
      <c r="E82" s="5"/>
      <c r="G82" s="43">
        <f>NYLON!D82</f>
        <v>0</v>
      </c>
      <c r="H82" s="44">
        <f t="shared" si="2"/>
        <v>0</v>
      </c>
      <c r="I82" s="44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43">
        <f>NYLON!D83</f>
        <v>0</v>
      </c>
      <c r="H83" s="44">
        <f t="shared" si="2"/>
        <v>0</v>
      </c>
      <c r="I83" s="44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43">
        <f>NYLON!D84</f>
        <v>0</v>
      </c>
      <c r="H84" s="44">
        <f t="shared" si="2"/>
        <v>0</v>
      </c>
      <c r="I84" s="44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A6F6-0B80-4F87-9BEA-24094A2D3A6B}">
  <dimension ref="B2:I83"/>
  <sheetViews>
    <sheetView topLeftCell="A55" workbookViewId="0">
      <selection activeCell="H77" sqref="H77"/>
    </sheetView>
  </sheetViews>
  <sheetFormatPr defaultRowHeight="11.25" x14ac:dyDescent="0.2"/>
  <cols>
    <col min="1" max="1" width="9.140625" style="46"/>
    <col min="2" max="2" width="22.140625" style="46" bestFit="1" customWidth="1"/>
    <col min="3" max="9" width="21.85546875" style="46" bestFit="1" customWidth="1"/>
    <col min="10" max="16384" width="9.140625" style="46"/>
  </cols>
  <sheetData>
    <row r="2" spans="2:9" x14ac:dyDescent="0.2">
      <c r="B2" s="46" t="str">
        <f>'N38'!F1</f>
        <v>Descrição</v>
      </c>
      <c r="C2" s="46" t="str">
        <f>'N38'!G1</f>
        <v>Filtro de Nylon 38</v>
      </c>
      <c r="D2" s="47" t="str">
        <f>'N39'!G1</f>
        <v>Filtro de Nylon 39</v>
      </c>
      <c r="E2" s="47" t="str">
        <f>'N40'!G1</f>
        <v>Filtro de Nylon 40</v>
      </c>
      <c r="F2" s="47" t="str">
        <f>'N41'!G1</f>
        <v>Filtro de Nylon 41</v>
      </c>
      <c r="G2" s="47" t="str">
        <f>'N42'!G1</f>
        <v>Filtro de Nylon 42</v>
      </c>
      <c r="H2" s="47" t="str">
        <f>'N43'!G1</f>
        <v>Filtro de Nylon 43</v>
      </c>
      <c r="I2" s="47" t="str">
        <f>'N44'!G1</f>
        <v>Filtro de Nylon 44</v>
      </c>
    </row>
    <row r="3" spans="2:9" x14ac:dyDescent="0.2">
      <c r="B3" s="46" t="str">
        <f>'N38'!F2</f>
        <v>Estação</v>
      </c>
      <c r="C3" s="46" t="str">
        <f>'N38'!G2</f>
        <v>Paracatu</v>
      </c>
      <c r="D3" s="47" t="str">
        <f>'N39'!G2</f>
        <v>Volta da Capela</v>
      </c>
      <c r="E3" s="47" t="str">
        <f>'N40'!G2</f>
        <v>Novo Soberbo</v>
      </c>
      <c r="F3" s="47" t="str">
        <f>'N41'!G2</f>
        <v>Santana do Deserto</v>
      </c>
      <c r="G3" s="47" t="str">
        <f>'N42'!G2</f>
        <v>Rio Doce</v>
      </c>
      <c r="H3" s="47" t="str">
        <f>'N43'!G2</f>
        <v>Barra Longa Centro</v>
      </c>
      <c r="I3" s="47" t="str">
        <f>'N44'!G2</f>
        <v>Gesteira</v>
      </c>
    </row>
    <row r="4" spans="2:9" x14ac:dyDescent="0.2">
      <c r="B4" s="46" t="str">
        <f>'N38'!F3</f>
        <v>Período de Coleta</v>
      </c>
      <c r="C4" s="46" t="str">
        <f>'N38'!G3</f>
        <v>11/06/2021 a 09/08/2021</v>
      </c>
      <c r="D4" s="47" t="str">
        <f>'N39'!G3</f>
        <v>15/06/2021 a 09/08/2021</v>
      </c>
      <c r="E4" s="47" t="str">
        <f>'N40'!G3</f>
        <v>14/06/2021 a 02/08/2021</v>
      </c>
      <c r="F4" s="47" t="str">
        <f>'N41'!G3</f>
        <v>14/06/2021 a 11/08/2021</v>
      </c>
      <c r="G4" s="47" t="str">
        <f>'N42'!G3</f>
        <v>14/06/2021 a 14/08/2021</v>
      </c>
      <c r="H4" s="47" t="str">
        <f>'N43'!G3</f>
        <v>15/06/2021 a 09/08/2021</v>
      </c>
      <c r="I4" s="47" t="str">
        <f>'N44'!G3</f>
        <v>01/07/2021 a 17/08/2021</v>
      </c>
    </row>
    <row r="5" spans="2:9" x14ac:dyDescent="0.2">
      <c r="B5" s="46" t="str">
        <f>'N38'!F4</f>
        <v>Massa Gravimétrico (mg)</v>
      </c>
      <c r="C5" s="48">
        <f>'N38'!G4</f>
        <v>4.2366666666666664</v>
      </c>
      <c r="D5" s="48">
        <f>'N39'!G4</f>
        <v>3.3333333333333268</v>
      </c>
      <c r="E5" s="48">
        <f>'N40'!G4</f>
        <v>2.736666666666665</v>
      </c>
      <c r="F5" s="48">
        <f>'N41'!G4</f>
        <v>2.6966666666666388</v>
      </c>
      <c r="G5" s="48">
        <f>'N42'!G4</f>
        <v>3.176666666666661</v>
      </c>
      <c r="H5" s="48">
        <f>'N43'!G4</f>
        <v>3.6133333333333297</v>
      </c>
      <c r="I5" s="48">
        <f>'N44'!G4</f>
        <v>1.0433333333333406</v>
      </c>
    </row>
    <row r="6" spans="2:9" x14ac:dyDescent="0.2">
      <c r="B6" s="46" t="str">
        <f>'N38'!F5</f>
        <v>Branco</v>
      </c>
      <c r="C6" s="46" t="str">
        <f>'N38'!G5</f>
        <v>Nylon</v>
      </c>
      <c r="D6" s="47" t="str">
        <f>'N39'!G5</f>
        <v>Nylon</v>
      </c>
      <c r="E6" s="47" t="str">
        <f>'N40'!G5</f>
        <v>Nylon</v>
      </c>
      <c r="F6" s="47" t="str">
        <f>'N41'!G5</f>
        <v>Nylon</v>
      </c>
      <c r="G6" s="47" t="str">
        <f>'N42'!G5</f>
        <v>Nylon</v>
      </c>
      <c r="H6" s="47" t="str">
        <f>'N43'!G5</f>
        <v>Nylon</v>
      </c>
      <c r="I6" s="47" t="str">
        <f>'N44'!G5</f>
        <v>Nylon</v>
      </c>
    </row>
    <row r="7" spans="2:9" x14ac:dyDescent="0.2">
      <c r="B7" s="46" t="str">
        <f>'N38'!F6</f>
        <v>Fração PM</v>
      </c>
      <c r="C7" s="46" t="str">
        <f>'N38'!G6</f>
        <v>PM10</v>
      </c>
      <c r="D7" s="47" t="str">
        <f>'N39'!G6</f>
        <v>PM10</v>
      </c>
      <c r="E7" s="47" t="str">
        <f>'N40'!G6</f>
        <v>PM10</v>
      </c>
      <c r="F7" s="47" t="str">
        <f>'N41'!G6</f>
        <v>PM10</v>
      </c>
      <c r="G7" s="47" t="str">
        <f>'N42'!G6</f>
        <v>PM10</v>
      </c>
      <c r="H7" s="47" t="str">
        <f>'N43'!G6</f>
        <v>PM10</v>
      </c>
      <c r="I7" s="47" t="str">
        <f>'N44'!G6</f>
        <v>PM10</v>
      </c>
    </row>
    <row r="8" spans="2:9" x14ac:dyDescent="0.2">
      <c r="B8" s="46" t="s">
        <v>133</v>
      </c>
      <c r="C8" s="47" t="str">
        <f>'N38'!D6</f>
        <v>N38</v>
      </c>
      <c r="D8" s="47" t="str">
        <f>'N39'!D6</f>
        <v>N39</v>
      </c>
      <c r="E8" s="47" t="str">
        <f>'N40'!D6</f>
        <v>N40</v>
      </c>
      <c r="F8" s="47" t="str">
        <f>'N41'!D6</f>
        <v>N41</v>
      </c>
      <c r="G8" s="47" t="str">
        <f>'N42'!D6</f>
        <v>N42</v>
      </c>
      <c r="H8" s="47" t="str">
        <f>'N43'!D6</f>
        <v>N43</v>
      </c>
      <c r="I8" s="47" t="str">
        <f>'N44'!D6</f>
        <v>N44</v>
      </c>
    </row>
    <row r="9" spans="2:9" x14ac:dyDescent="0.2">
      <c r="B9" s="46" t="str">
        <f>'N38'!A13</f>
        <v>Sodium</v>
      </c>
      <c r="C9" s="48">
        <f>'N38'!I13</f>
        <v>0.68778599527930762</v>
      </c>
      <c r="D9" s="48">
        <f>'N39'!I13</f>
        <v>0.81991680000000167</v>
      </c>
      <c r="E9" s="48">
        <f>'N40'!I13</f>
        <v>1.2327464068209508</v>
      </c>
      <c r="F9" s="48">
        <f>'N41'!I13</f>
        <v>1.4876380716934641</v>
      </c>
      <c r="G9" s="48">
        <f>'N42'!I13</f>
        <v>1.0469741867785958</v>
      </c>
      <c r="H9" s="48">
        <f>'N43'!I13</f>
        <v>0.86031365313653219</v>
      </c>
      <c r="I9" s="48">
        <f>'N44'!I13</f>
        <v>0.55990313099041156</v>
      </c>
    </row>
    <row r="10" spans="2:9" x14ac:dyDescent="0.2">
      <c r="B10" s="46" t="str">
        <f>'N38'!A14</f>
        <v>Magnesium</v>
      </c>
      <c r="C10" s="48">
        <f>'N38'!I14</f>
        <v>0.42838394964594817</v>
      </c>
      <c r="D10" s="48">
        <f>'N39'!I14</f>
        <v>0.29744592000000059</v>
      </c>
      <c r="E10" s="48">
        <f>'N40'!I14</f>
        <v>0.47593373934226579</v>
      </c>
      <c r="F10" s="48">
        <f>'N41'!I14</f>
        <v>0.42067461063041228</v>
      </c>
      <c r="G10" s="48">
        <f>'N42'!I14</f>
        <v>0.44638740818468076</v>
      </c>
      <c r="H10" s="48">
        <f>'N43'!I14</f>
        <v>0.37054317343173471</v>
      </c>
      <c r="I10" s="48">
        <f>'N44'!I14</f>
        <v>0</v>
      </c>
    </row>
    <row r="11" spans="2:9" x14ac:dyDescent="0.2">
      <c r="B11" s="46" t="str">
        <f>'N38'!A15</f>
        <v>Aluminium</v>
      </c>
      <c r="C11" s="48">
        <f>'N38'!I15</f>
        <v>6.4005601888276962</v>
      </c>
      <c r="D11" s="48">
        <f>'N39'!I15</f>
        <v>6.6090720000000127</v>
      </c>
      <c r="E11" s="48">
        <f>'N40'!I15</f>
        <v>5.7690328867235108</v>
      </c>
      <c r="F11" s="48">
        <f>'N41'!I15</f>
        <v>5.9151545117429531</v>
      </c>
      <c r="G11" s="48">
        <f>'N42'!I15</f>
        <v>8.4216579223504873</v>
      </c>
      <c r="H11" s="48">
        <f>'N43'!I15</f>
        <v>8.5092841328413371</v>
      </c>
      <c r="I11" s="48">
        <f>'N44'!I15</f>
        <v>3.196178913737997</v>
      </c>
    </row>
    <row r="12" spans="2:9" x14ac:dyDescent="0.2">
      <c r="B12" s="46" t="str">
        <f>'N38'!A16</f>
        <v>Silicon</v>
      </c>
      <c r="C12" s="48">
        <f>'N38'!I16</f>
        <v>8.1111313926042481</v>
      </c>
      <c r="D12" s="48">
        <f>'N39'!I16</f>
        <v>8.0635200000000147</v>
      </c>
      <c r="E12" s="48">
        <f>'N40'!I16</f>
        <v>7.2560389768574947</v>
      </c>
      <c r="F12" s="48">
        <f>'N41'!I16</f>
        <v>6.8094140914710213</v>
      </c>
      <c r="G12" s="48">
        <f>'N42'!I16</f>
        <v>9.8687597061909944</v>
      </c>
      <c r="H12" s="48">
        <f>'N43'!I16</f>
        <v>10.740885608856098</v>
      </c>
      <c r="I12" s="48">
        <f>'N44'!I16</f>
        <v>3.2455361022363998</v>
      </c>
    </row>
    <row r="13" spans="2:9" x14ac:dyDescent="0.2">
      <c r="B13" s="46" t="str">
        <f>'N38'!A17</f>
        <v>P</v>
      </c>
      <c r="C13" s="48">
        <f>'N38'!I17</f>
        <v>0</v>
      </c>
      <c r="D13" s="48">
        <f>'N39'!I17</f>
        <v>0</v>
      </c>
      <c r="E13" s="48">
        <f>'N40'!I17</f>
        <v>0</v>
      </c>
      <c r="F13" s="48">
        <f>'N41'!I17</f>
        <v>0</v>
      </c>
      <c r="G13" s="48">
        <f>'N42'!I17</f>
        <v>0</v>
      </c>
      <c r="H13" s="48">
        <f>'N43'!I17</f>
        <v>0</v>
      </c>
      <c r="I13" s="48">
        <f>'N44'!I17</f>
        <v>0</v>
      </c>
    </row>
    <row r="14" spans="2:9" x14ac:dyDescent="0.2">
      <c r="B14" s="46" t="str">
        <f>'N38'!A18</f>
        <v>Sulphur</v>
      </c>
      <c r="C14" s="48">
        <f>'N38'!I18</f>
        <v>1.9298029897718334</v>
      </c>
      <c r="D14" s="48">
        <f>'N39'!I18</f>
        <v>2.0431980000000043</v>
      </c>
      <c r="E14" s="48">
        <f>'N40'!I18</f>
        <v>2.8168209500609027</v>
      </c>
      <c r="F14" s="48">
        <f>'N41'!I18</f>
        <v>3.1590185414091803</v>
      </c>
      <c r="G14" s="48">
        <f>'N42'!I18</f>
        <v>2.8714690451206768</v>
      </c>
      <c r="H14" s="48">
        <f>'N43'!I18</f>
        <v>2.3729014760147624</v>
      </c>
      <c r="I14" s="48">
        <f>'N44'!I18</f>
        <v>1.0455297124600567</v>
      </c>
    </row>
    <row r="15" spans="2:9" x14ac:dyDescent="0.2">
      <c r="B15" s="46" t="str">
        <f>'N38'!A19</f>
        <v>Chlorine</v>
      </c>
      <c r="C15" s="48">
        <f>'N38'!I19</f>
        <v>0.34166955153422512</v>
      </c>
      <c r="D15" s="48">
        <f>'N39'!I19</f>
        <v>9.8796960000000197E-2</v>
      </c>
      <c r="E15" s="48">
        <f>'N40'!I19</f>
        <v>0.23323965895249707</v>
      </c>
      <c r="F15" s="48">
        <f>'N41'!I19</f>
        <v>0.12794432632880234</v>
      </c>
      <c r="G15" s="48">
        <f>'N42'!I19</f>
        <v>1.8227156348373602E-2</v>
      </c>
      <c r="H15" s="48">
        <f>'N43'!I19</f>
        <v>0.20463298892988949</v>
      </c>
      <c r="I15" s="48">
        <f>'N44'!I19</f>
        <v>0.32611859424919903</v>
      </c>
    </row>
    <row r="16" spans="2:9" x14ac:dyDescent="0.2">
      <c r="B16" s="46" t="str">
        <f>'N38'!A20</f>
        <v>Potassium</v>
      </c>
      <c r="C16" s="48">
        <f>'N38'!I20</f>
        <v>2.2516097560975612</v>
      </c>
      <c r="D16" s="48">
        <f>'N39'!I20</f>
        <v>1.6153416000000032</v>
      </c>
      <c r="E16" s="48">
        <f>'N40'!I20</f>
        <v>2.0886928136419014</v>
      </c>
      <c r="F16" s="48">
        <f>'N41'!I20</f>
        <v>2.1550724351050903</v>
      </c>
      <c r="G16" s="48">
        <f>'N42'!I20</f>
        <v>2.1073913955928685</v>
      </c>
      <c r="H16" s="48">
        <f>'N43'!I20</f>
        <v>2.0146981549815521</v>
      </c>
      <c r="I16" s="48">
        <f>'N44'!I20</f>
        <v>0.8389518210862561</v>
      </c>
    </row>
    <row r="17" spans="2:9" x14ac:dyDescent="0.2">
      <c r="B17" s="46" t="str">
        <f>'N38'!A21</f>
        <v>Calcium</v>
      </c>
      <c r="C17" s="48">
        <f>'N38'!I21</f>
        <v>4.153367678992919</v>
      </c>
      <c r="D17" s="48">
        <f>'N39'!I21</f>
        <v>1.7257063200000031</v>
      </c>
      <c r="E17" s="48">
        <f>'N40'!I21</f>
        <v>1.2170961266747875</v>
      </c>
      <c r="F17" s="48">
        <f>'N41'!I21</f>
        <v>1.3874530531520539</v>
      </c>
      <c r="G17" s="48">
        <f>'N42'!I21</f>
        <v>1.8017207974816398</v>
      </c>
      <c r="H17" s="48">
        <f>'N43'!I21</f>
        <v>3.6671608118081211</v>
      </c>
      <c r="I17" s="48">
        <f>'N44'!I21</f>
        <v>0.49393303514376657</v>
      </c>
    </row>
    <row r="18" spans="2:9" x14ac:dyDescent="0.2">
      <c r="B18" s="46" t="str">
        <f>'N38'!A22</f>
        <v>Sc</v>
      </c>
      <c r="C18" s="48">
        <f>'N38'!I22</f>
        <v>0</v>
      </c>
      <c r="D18" s="48">
        <f>'N39'!I22</f>
        <v>0</v>
      </c>
      <c r="E18" s="48">
        <f>'N40'!I22</f>
        <v>0</v>
      </c>
      <c r="F18" s="48">
        <f>'N41'!I22</f>
        <v>0</v>
      </c>
      <c r="G18" s="48">
        <f>'N42'!I22</f>
        <v>0</v>
      </c>
      <c r="H18" s="48">
        <f>'N43'!I22</f>
        <v>0</v>
      </c>
      <c r="I18" s="48">
        <f>'N44'!I22</f>
        <v>0</v>
      </c>
    </row>
    <row r="19" spans="2:9" x14ac:dyDescent="0.2">
      <c r="B19" s="46" t="str">
        <f>'N38'!A23</f>
        <v>Titanium</v>
      </c>
      <c r="C19" s="48">
        <f>'N38'!I23</f>
        <v>0.22412336742722275</v>
      </c>
      <c r="D19" s="48">
        <f>'N39'!I23</f>
        <v>0.3293232000000007</v>
      </c>
      <c r="E19" s="48">
        <f>'N40'!I23</f>
        <v>0.52366479902557883</v>
      </c>
      <c r="F19" s="48">
        <f>'N41'!I23</f>
        <v>0.18397527812113912</v>
      </c>
      <c r="G19" s="48">
        <f>'N42'!I23</f>
        <v>0.67650031479538408</v>
      </c>
      <c r="H19" s="48">
        <f>'N43'!I23</f>
        <v>0.4376302583025834</v>
      </c>
      <c r="I19" s="48">
        <f>'N44'!I23</f>
        <v>0</v>
      </c>
    </row>
    <row r="20" spans="2:9" x14ac:dyDescent="0.2">
      <c r="B20" s="46" t="str">
        <f>'N38'!A24</f>
        <v>Va</v>
      </c>
      <c r="C20" s="48">
        <f>'N38'!I24</f>
        <v>0</v>
      </c>
      <c r="D20" s="48">
        <f>'N39'!I24</f>
        <v>0</v>
      </c>
      <c r="E20" s="48">
        <f>'N40'!I24</f>
        <v>0</v>
      </c>
      <c r="F20" s="48">
        <f>'N41'!I24</f>
        <v>0</v>
      </c>
      <c r="G20" s="48">
        <f>'N42'!I24</f>
        <v>0</v>
      </c>
      <c r="H20" s="48">
        <f>'N43'!I24</f>
        <v>0</v>
      </c>
      <c r="I20" s="48">
        <f>'N44'!I24</f>
        <v>0</v>
      </c>
    </row>
    <row r="21" spans="2:9" x14ac:dyDescent="0.2">
      <c r="B21" s="46" t="str">
        <f>'N38'!A25</f>
        <v>Cr</v>
      </c>
      <c r="C21" s="48">
        <f>'N38'!I25</f>
        <v>0</v>
      </c>
      <c r="D21" s="48">
        <f>'N39'!I25</f>
        <v>0</v>
      </c>
      <c r="E21" s="48">
        <f>'N40'!I25</f>
        <v>0</v>
      </c>
      <c r="F21" s="48">
        <f>'N41'!I25</f>
        <v>0</v>
      </c>
      <c r="G21" s="48">
        <f>'N42'!I25</f>
        <v>0</v>
      </c>
      <c r="H21" s="48">
        <f>'N43'!I25</f>
        <v>0</v>
      </c>
      <c r="I21" s="48">
        <f>'N44'!I25</f>
        <v>0</v>
      </c>
    </row>
    <row r="22" spans="2:9" x14ac:dyDescent="0.2">
      <c r="B22" s="46" t="str">
        <f>'N38'!A26</f>
        <v>Manganese</v>
      </c>
      <c r="C22" s="48">
        <f>'N38'!I26</f>
        <v>8.226750590086547E-2</v>
      </c>
      <c r="D22" s="48">
        <f>'N39'!I26</f>
        <v>7.4870160000000144E-2</v>
      </c>
      <c r="E22" s="48">
        <f>'N40'!I26</f>
        <v>0.11198440925700372</v>
      </c>
      <c r="F22" s="48">
        <f>'N41'!I26</f>
        <v>9.9113770086527594E-2</v>
      </c>
      <c r="G22" s="48">
        <f>'N42'!I26</f>
        <v>0.1382258971668418</v>
      </c>
      <c r="H22" s="48">
        <f>'N43'!I26</f>
        <v>0.12982915129151304</v>
      </c>
      <c r="I22" s="48">
        <f>'N44'!I26</f>
        <v>0</v>
      </c>
    </row>
    <row r="23" spans="2:9" x14ac:dyDescent="0.2">
      <c r="B23" s="46" t="str">
        <f>'N38'!A27</f>
        <v>Iron</v>
      </c>
      <c r="C23" s="48">
        <f>'N38'!I27</f>
        <v>7.1031691581431957</v>
      </c>
      <c r="D23" s="48">
        <f>'N39'!I27</f>
        <v>6.918048000000014</v>
      </c>
      <c r="E23" s="48">
        <f>'N40'!I27</f>
        <v>5.0576565164433642</v>
      </c>
      <c r="F23" s="48">
        <f>'N41'!I27</f>
        <v>5.4959703337454222</v>
      </c>
      <c r="G23" s="48">
        <f>'N42'!I27</f>
        <v>8.1686128016789237</v>
      </c>
      <c r="H23" s="48">
        <f>'N43'!I27</f>
        <v>9.2149151291513025</v>
      </c>
      <c r="I23" s="48">
        <f>'N44'!I27</f>
        <v>4.0292319488817618</v>
      </c>
    </row>
    <row r="24" spans="2:9" x14ac:dyDescent="0.2">
      <c r="B24" s="46" t="str">
        <f>'N38'!A28</f>
        <v>Co</v>
      </c>
      <c r="C24" s="48">
        <f>'N38'!I28</f>
        <v>0</v>
      </c>
      <c r="D24" s="48">
        <f>'N39'!I28</f>
        <v>0</v>
      </c>
      <c r="E24" s="48">
        <f>'N40'!I28</f>
        <v>0</v>
      </c>
      <c r="F24" s="48">
        <f>'N41'!I28</f>
        <v>0</v>
      </c>
      <c r="G24" s="48">
        <f>'N42'!I28</f>
        <v>0</v>
      </c>
      <c r="H24" s="48">
        <f>'N43'!I28</f>
        <v>0</v>
      </c>
      <c r="I24" s="48">
        <f>'N44'!I28</f>
        <v>0</v>
      </c>
    </row>
    <row r="25" spans="2:9" x14ac:dyDescent="0.2">
      <c r="B25" s="46" t="str">
        <f>'N38'!A29</f>
        <v>Ni</v>
      </c>
      <c r="C25" s="48">
        <f>'N38'!I29</f>
        <v>0</v>
      </c>
      <c r="D25" s="48">
        <f>'N39'!I29</f>
        <v>0</v>
      </c>
      <c r="E25" s="48">
        <f>'N40'!I29</f>
        <v>0</v>
      </c>
      <c r="F25" s="48">
        <f>'N41'!I29</f>
        <v>0</v>
      </c>
      <c r="G25" s="48">
        <f>'N42'!I29</f>
        <v>8.1251206715634971E-3</v>
      </c>
      <c r="H25" s="48">
        <f>'N43'!I29</f>
        <v>0</v>
      </c>
      <c r="I25" s="48">
        <f>'N44'!I29</f>
        <v>0</v>
      </c>
    </row>
    <row r="26" spans="2:9" x14ac:dyDescent="0.2">
      <c r="B26" s="46" t="str">
        <f>'N38'!A30</f>
        <v>Cu</v>
      </c>
      <c r="C26" s="48">
        <f>'N38'!I30</f>
        <v>0</v>
      </c>
      <c r="D26" s="48">
        <f>'N39'!I30</f>
        <v>1.2328896000000025E-2</v>
      </c>
      <c r="E26" s="48">
        <f>'N40'!I30</f>
        <v>8.5686431181486045E-3</v>
      </c>
      <c r="F26" s="48">
        <f>'N41'!I30</f>
        <v>0</v>
      </c>
      <c r="G26" s="48">
        <f>'N42'!I30</f>
        <v>1.13158614900315E-2</v>
      </c>
      <c r="H26" s="48">
        <f>'N43'!I30</f>
        <v>1.4202996309963113E-2</v>
      </c>
      <c r="I26" s="48">
        <f>'N44'!I30</f>
        <v>0</v>
      </c>
    </row>
    <row r="27" spans="2:9" x14ac:dyDescent="0.2">
      <c r="B27" s="46" t="str">
        <f>'N38'!A31</f>
        <v>Zinc</v>
      </c>
      <c r="C27" s="48">
        <f>'N38'!I31</f>
        <v>4.9479087332808813E-2</v>
      </c>
      <c r="D27" s="48">
        <f>'N39'!I31</f>
        <v>5.0227440000000102E-2</v>
      </c>
      <c r="E27" s="48">
        <f>'N40'!I31</f>
        <v>5.3697442143727188E-2</v>
      </c>
      <c r="F27" s="48">
        <f>'N41'!I31</f>
        <v>5.9524153275649562E-2</v>
      </c>
      <c r="G27" s="48">
        <f>'N42'!I31</f>
        <v>6.389389296956989E-2</v>
      </c>
      <c r="H27" s="48">
        <f>'N43'!I31</f>
        <v>0.11286619926199272</v>
      </c>
      <c r="I27" s="48">
        <f>'N44'!I31</f>
        <v>3.5212140575079626E-2</v>
      </c>
    </row>
    <row r="28" spans="2:9" x14ac:dyDescent="0.2">
      <c r="B28" s="46" t="str">
        <f>'N38'!A32</f>
        <v>Ga</v>
      </c>
      <c r="C28" s="48">
        <f>'N38'!I32</f>
        <v>0</v>
      </c>
      <c r="D28" s="48">
        <f>'N39'!I32</f>
        <v>0</v>
      </c>
      <c r="E28" s="48">
        <f>'N40'!I32</f>
        <v>0</v>
      </c>
      <c r="F28" s="48">
        <f>'N41'!I32</f>
        <v>0</v>
      </c>
      <c r="G28" s="48">
        <f>'N42'!I32</f>
        <v>0</v>
      </c>
      <c r="H28" s="48">
        <f>'N43'!I32</f>
        <v>0</v>
      </c>
      <c r="I28" s="48">
        <f>'N44'!I32</f>
        <v>0</v>
      </c>
    </row>
    <row r="29" spans="2:9" x14ac:dyDescent="0.2">
      <c r="B29" s="46" t="str">
        <f>'N38'!A33</f>
        <v>Ge</v>
      </c>
      <c r="C29" s="48">
        <f>'N38'!I33</f>
        <v>0</v>
      </c>
      <c r="D29" s="48">
        <f>'N39'!I33</f>
        <v>0</v>
      </c>
      <c r="E29" s="48">
        <f>'N40'!I33</f>
        <v>0</v>
      </c>
      <c r="F29" s="48">
        <f>'N41'!I33</f>
        <v>0</v>
      </c>
      <c r="G29" s="48">
        <f>'N42'!I33</f>
        <v>0</v>
      </c>
      <c r="H29" s="48">
        <f>'N43'!I33</f>
        <v>0</v>
      </c>
      <c r="I29" s="48">
        <f>'N44'!I33</f>
        <v>0</v>
      </c>
    </row>
    <row r="30" spans="2:9" x14ac:dyDescent="0.2">
      <c r="B30" s="46" t="str">
        <f>'N38'!A34</f>
        <v>As</v>
      </c>
      <c r="C30" s="48">
        <f>'N38'!I34</f>
        <v>0</v>
      </c>
      <c r="D30" s="48">
        <f>'N39'!I34</f>
        <v>0</v>
      </c>
      <c r="E30" s="48">
        <f>'N40'!I34</f>
        <v>0</v>
      </c>
      <c r="F30" s="48">
        <f>'N41'!I34</f>
        <v>0</v>
      </c>
      <c r="G30" s="48">
        <f>'N42'!I34</f>
        <v>0</v>
      </c>
      <c r="H30" s="48">
        <f>'N43'!I34</f>
        <v>0</v>
      </c>
      <c r="I30" s="48">
        <f>'N44'!I34</f>
        <v>0</v>
      </c>
    </row>
    <row r="31" spans="2:9" x14ac:dyDescent="0.2">
      <c r="B31" s="46" t="str">
        <f>'N38'!A35</f>
        <v>Se</v>
      </c>
      <c r="C31" s="48">
        <f>'N38'!I35</f>
        <v>0</v>
      </c>
      <c r="D31" s="48">
        <f>'N39'!I35</f>
        <v>0</v>
      </c>
      <c r="E31" s="48">
        <f>'N40'!I35</f>
        <v>0</v>
      </c>
      <c r="F31" s="48">
        <f>'N41'!I35</f>
        <v>0</v>
      </c>
      <c r="G31" s="48">
        <f>'N42'!I35</f>
        <v>0</v>
      </c>
      <c r="H31" s="48">
        <f>'N43'!I35</f>
        <v>0</v>
      </c>
      <c r="I31" s="48">
        <f>'N44'!I35</f>
        <v>0</v>
      </c>
    </row>
    <row r="32" spans="2:9" x14ac:dyDescent="0.2">
      <c r="B32" s="46" t="str">
        <f>'N38'!A36</f>
        <v>Br</v>
      </c>
      <c r="C32" s="48">
        <f>'N38'!I36</f>
        <v>0</v>
      </c>
      <c r="D32" s="48">
        <f>'N39'!I36</f>
        <v>0</v>
      </c>
      <c r="E32" s="48">
        <f>'N40'!I36</f>
        <v>0</v>
      </c>
      <c r="F32" s="48">
        <f>'N41'!I36</f>
        <v>0</v>
      </c>
      <c r="G32" s="48">
        <f>'N42'!I36</f>
        <v>0</v>
      </c>
      <c r="H32" s="48">
        <f>'N43'!I36</f>
        <v>1.7984900369003708E-2</v>
      </c>
      <c r="I32" s="48">
        <f>'N44'!I36</f>
        <v>0</v>
      </c>
    </row>
    <row r="33" spans="2:9" x14ac:dyDescent="0.2">
      <c r="B33" s="46" t="str">
        <f>'N38'!A37</f>
        <v>Rb</v>
      </c>
      <c r="C33" s="48">
        <f>'N38'!I37</f>
        <v>0</v>
      </c>
      <c r="D33" s="48">
        <f>'N39'!I37</f>
        <v>0</v>
      </c>
      <c r="E33" s="48">
        <f>'N40'!I37</f>
        <v>0</v>
      </c>
      <c r="F33" s="48">
        <f>'N41'!I37</f>
        <v>0</v>
      </c>
      <c r="G33" s="48">
        <f>'N42'!I37</f>
        <v>0</v>
      </c>
      <c r="H33" s="48">
        <f>'N43'!I37</f>
        <v>0</v>
      </c>
      <c r="I33" s="48">
        <f>'N44'!I37</f>
        <v>0</v>
      </c>
    </row>
    <row r="34" spans="2:9" x14ac:dyDescent="0.2">
      <c r="B34" s="46" t="str">
        <f>'N38'!A38</f>
        <v>Sr</v>
      </c>
      <c r="C34" s="48">
        <f>'N38'!I38</f>
        <v>0</v>
      </c>
      <c r="D34" s="48">
        <f>'N39'!I38</f>
        <v>0</v>
      </c>
      <c r="E34" s="48">
        <f>'N40'!I38</f>
        <v>0</v>
      </c>
      <c r="F34" s="48">
        <f>'N41'!I38</f>
        <v>0</v>
      </c>
      <c r="G34" s="48">
        <f>'N42'!I38</f>
        <v>0</v>
      </c>
      <c r="H34" s="48">
        <f>'N43'!I38</f>
        <v>0</v>
      </c>
      <c r="I34" s="48">
        <f>'N44'!I38</f>
        <v>0</v>
      </c>
    </row>
    <row r="35" spans="2:9" x14ac:dyDescent="0.2">
      <c r="B35" s="46" t="str">
        <f>'N38'!A39</f>
        <v>Y</v>
      </c>
      <c r="C35" s="48">
        <f>'N38'!I39</f>
        <v>0</v>
      </c>
      <c r="D35" s="48">
        <f>'N39'!I39</f>
        <v>0</v>
      </c>
      <c r="E35" s="48">
        <f>'N40'!I39</f>
        <v>0</v>
      </c>
      <c r="F35" s="48">
        <f>'N41'!I39</f>
        <v>0</v>
      </c>
      <c r="G35" s="48">
        <f>'N42'!I39</f>
        <v>0</v>
      </c>
      <c r="H35" s="48">
        <f>'N43'!I39</f>
        <v>0</v>
      </c>
      <c r="I35" s="48">
        <f>'N44'!I39</f>
        <v>0</v>
      </c>
    </row>
    <row r="36" spans="2:9" x14ac:dyDescent="0.2">
      <c r="B36" s="46" t="str">
        <f>'N38'!A40</f>
        <v>Zr</v>
      </c>
      <c r="C36" s="48">
        <f>'N38'!I40</f>
        <v>0</v>
      </c>
      <c r="D36" s="48">
        <f>'N39'!I40</f>
        <v>0</v>
      </c>
      <c r="E36" s="48">
        <f>'N40'!I40</f>
        <v>0</v>
      </c>
      <c r="F36" s="48">
        <f>'N41'!I40</f>
        <v>0</v>
      </c>
      <c r="G36" s="48">
        <f>'N42'!I40</f>
        <v>0</v>
      </c>
      <c r="H36" s="48">
        <f>'N43'!I40</f>
        <v>0</v>
      </c>
      <c r="I36" s="48">
        <f>'N44'!I40</f>
        <v>0</v>
      </c>
    </row>
    <row r="37" spans="2:9" x14ac:dyDescent="0.2">
      <c r="B37" s="46" t="str">
        <f>'N38'!A41</f>
        <v>Nb</v>
      </c>
      <c r="C37" s="48">
        <f>'N38'!I41</f>
        <v>0</v>
      </c>
      <c r="D37" s="48">
        <f>'N39'!I41</f>
        <v>0</v>
      </c>
      <c r="E37" s="48">
        <f>'N40'!I41</f>
        <v>0</v>
      </c>
      <c r="F37" s="48">
        <f>'N41'!I41</f>
        <v>0</v>
      </c>
      <c r="G37" s="48">
        <f>'N42'!I41</f>
        <v>0</v>
      </c>
      <c r="H37" s="48">
        <f>'N43'!I41</f>
        <v>0</v>
      </c>
      <c r="I37" s="48">
        <f>'N44'!I41</f>
        <v>0</v>
      </c>
    </row>
    <row r="38" spans="2:9" x14ac:dyDescent="0.2">
      <c r="B38" s="46" t="str">
        <f>'N38'!A42</f>
        <v>Mo</v>
      </c>
      <c r="C38" s="48">
        <f>'N38'!I42</f>
        <v>0</v>
      </c>
      <c r="D38" s="48">
        <f>'N39'!I42</f>
        <v>0</v>
      </c>
      <c r="E38" s="48">
        <f>'N40'!I42</f>
        <v>0</v>
      </c>
      <c r="F38" s="48">
        <f>'N41'!I42</f>
        <v>0</v>
      </c>
      <c r="G38" s="48">
        <f>'N42'!I42</f>
        <v>0</v>
      </c>
      <c r="H38" s="48">
        <f>'N43'!I42</f>
        <v>0</v>
      </c>
      <c r="I38" s="48">
        <f>'N44'!I42</f>
        <v>0</v>
      </c>
    </row>
    <row r="39" spans="2:9" x14ac:dyDescent="0.2">
      <c r="B39" s="46" t="str">
        <f>'N38'!A43</f>
        <v>Tc</v>
      </c>
      <c r="C39" s="48">
        <f>'N38'!I43</f>
        <v>0</v>
      </c>
      <c r="D39" s="48">
        <f>'N39'!I43</f>
        <v>0</v>
      </c>
      <c r="E39" s="48">
        <f>'N40'!I43</f>
        <v>0</v>
      </c>
      <c r="F39" s="48">
        <f>'N41'!I43</f>
        <v>0</v>
      </c>
      <c r="G39" s="48">
        <f>'N42'!I43</f>
        <v>0</v>
      </c>
      <c r="H39" s="48">
        <f>'N43'!I43</f>
        <v>0</v>
      </c>
      <c r="I39" s="48">
        <f>'N44'!I43</f>
        <v>0</v>
      </c>
    </row>
    <row r="40" spans="2:9" x14ac:dyDescent="0.2">
      <c r="B40" s="46" t="str">
        <f>'N38'!A44</f>
        <v>Ru</v>
      </c>
      <c r="C40" s="48">
        <f>'N38'!I44</f>
        <v>0</v>
      </c>
      <c r="D40" s="48">
        <f>'N39'!I44</f>
        <v>0</v>
      </c>
      <c r="E40" s="48">
        <f>'N40'!I44</f>
        <v>0</v>
      </c>
      <c r="F40" s="48">
        <f>'N41'!I44</f>
        <v>0</v>
      </c>
      <c r="G40" s="48">
        <f>'N42'!I44</f>
        <v>0</v>
      </c>
      <c r="H40" s="48">
        <f>'N43'!I44</f>
        <v>0</v>
      </c>
      <c r="I40" s="48">
        <f>'N44'!I44</f>
        <v>0</v>
      </c>
    </row>
    <row r="41" spans="2:9" x14ac:dyDescent="0.2">
      <c r="B41" s="46" t="str">
        <f>'N38'!A45</f>
        <v>Rh</v>
      </c>
      <c r="C41" s="48">
        <f>'N38'!I45</f>
        <v>0</v>
      </c>
      <c r="D41" s="48">
        <f>'N39'!I45</f>
        <v>0</v>
      </c>
      <c r="E41" s="48">
        <f>'N40'!I45</f>
        <v>0</v>
      </c>
      <c r="F41" s="48">
        <f>'N41'!I45</f>
        <v>0</v>
      </c>
      <c r="G41" s="48">
        <f>'N42'!I45</f>
        <v>0</v>
      </c>
      <c r="H41" s="48">
        <f>'N43'!I45</f>
        <v>0</v>
      </c>
      <c r="I41" s="48">
        <f>'N44'!I45</f>
        <v>0</v>
      </c>
    </row>
    <row r="42" spans="2:9" x14ac:dyDescent="0.2">
      <c r="B42" s="46" t="str">
        <f>'N38'!A46</f>
        <v>Pd</v>
      </c>
      <c r="C42" s="48">
        <f>'N38'!I46</f>
        <v>0</v>
      </c>
      <c r="D42" s="48">
        <f>'N39'!I46</f>
        <v>0</v>
      </c>
      <c r="E42" s="48">
        <f>'N40'!I46</f>
        <v>0</v>
      </c>
      <c r="F42" s="48">
        <f>'N41'!I46</f>
        <v>0</v>
      </c>
      <c r="G42" s="48">
        <f>'N42'!I46</f>
        <v>0</v>
      </c>
      <c r="H42" s="48">
        <f>'N43'!I46</f>
        <v>0</v>
      </c>
      <c r="I42" s="48">
        <f>'N44'!I46</f>
        <v>0</v>
      </c>
    </row>
    <row r="43" spans="2:9" x14ac:dyDescent="0.2">
      <c r="B43" s="46" t="str">
        <f>'N38'!A47</f>
        <v>Ag</v>
      </c>
      <c r="C43" s="48">
        <f>'N38'!I47</f>
        <v>0</v>
      </c>
      <c r="D43" s="48">
        <f>'N39'!I47</f>
        <v>0</v>
      </c>
      <c r="E43" s="48">
        <f>'N40'!I47</f>
        <v>0</v>
      </c>
      <c r="F43" s="48">
        <f>'N41'!I47</f>
        <v>0</v>
      </c>
      <c r="G43" s="48">
        <f>'N42'!I47</f>
        <v>0</v>
      </c>
      <c r="H43" s="48">
        <f>'N43'!I47</f>
        <v>0</v>
      </c>
      <c r="I43" s="48">
        <f>'N44'!I47</f>
        <v>0</v>
      </c>
    </row>
    <row r="44" spans="2:9" x14ac:dyDescent="0.2">
      <c r="B44" s="46" t="str">
        <f>'N38'!A48</f>
        <v>Cd</v>
      </c>
      <c r="C44" s="48">
        <f>'N38'!I48</f>
        <v>0</v>
      </c>
      <c r="D44" s="48">
        <f>'N39'!I48</f>
        <v>0</v>
      </c>
      <c r="E44" s="48">
        <f>'N40'!I48</f>
        <v>0</v>
      </c>
      <c r="F44" s="48">
        <f>'N41'!I48</f>
        <v>0</v>
      </c>
      <c r="G44" s="48">
        <f>'N42'!I48</f>
        <v>0</v>
      </c>
      <c r="H44" s="48">
        <f>'N43'!I48</f>
        <v>0</v>
      </c>
      <c r="I44" s="48">
        <f>'N44'!I48</f>
        <v>0</v>
      </c>
    </row>
    <row r="45" spans="2:9" x14ac:dyDescent="0.2">
      <c r="B45" s="46" t="str">
        <f>'N38'!A49</f>
        <v>In</v>
      </c>
      <c r="C45" s="48">
        <f>'N38'!I49</f>
        <v>0</v>
      </c>
      <c r="D45" s="48">
        <f>'N39'!I49</f>
        <v>0</v>
      </c>
      <c r="E45" s="48">
        <f>'N40'!I49</f>
        <v>0</v>
      </c>
      <c r="F45" s="48">
        <f>'N41'!I49</f>
        <v>0</v>
      </c>
      <c r="G45" s="48">
        <f>'N42'!I49</f>
        <v>0</v>
      </c>
      <c r="H45" s="48">
        <f>'N43'!I49</f>
        <v>0</v>
      </c>
      <c r="I45" s="48">
        <f>'N44'!I49</f>
        <v>0</v>
      </c>
    </row>
    <row r="46" spans="2:9" x14ac:dyDescent="0.2">
      <c r="B46" s="46" t="str">
        <f>'N38'!A50</f>
        <v>Sn</v>
      </c>
      <c r="C46" s="48">
        <f>'N38'!I50</f>
        <v>0</v>
      </c>
      <c r="D46" s="48">
        <f>'N39'!I50</f>
        <v>0</v>
      </c>
      <c r="E46" s="48">
        <f>'N40'!I50</f>
        <v>0</v>
      </c>
      <c r="F46" s="48">
        <f>'N41'!I50</f>
        <v>0</v>
      </c>
      <c r="G46" s="48">
        <f>'N42'!I50</f>
        <v>0</v>
      </c>
      <c r="H46" s="48">
        <f>'N43'!I50</f>
        <v>0</v>
      </c>
      <c r="I46" s="48">
        <f>'N44'!I50</f>
        <v>0</v>
      </c>
    </row>
    <row r="47" spans="2:9" x14ac:dyDescent="0.2">
      <c r="B47" s="46" t="str">
        <f>'N38'!A51</f>
        <v>Sb</v>
      </c>
      <c r="C47" s="48">
        <f>'N38'!I51</f>
        <v>0</v>
      </c>
      <c r="D47" s="48">
        <f>'N39'!I51</f>
        <v>0</v>
      </c>
      <c r="E47" s="48">
        <f>'N40'!I51</f>
        <v>0</v>
      </c>
      <c r="F47" s="48">
        <f>'N41'!I51</f>
        <v>0</v>
      </c>
      <c r="G47" s="48">
        <f>'N42'!I51</f>
        <v>0</v>
      </c>
      <c r="H47" s="48">
        <f>'N43'!I51</f>
        <v>0</v>
      </c>
      <c r="I47" s="48">
        <f>'N44'!I51</f>
        <v>0</v>
      </c>
    </row>
    <row r="48" spans="2:9" x14ac:dyDescent="0.2">
      <c r="B48" s="46" t="str">
        <f>'N38'!A52</f>
        <v>Te</v>
      </c>
      <c r="C48" s="48">
        <f>'N38'!I52</f>
        <v>0</v>
      </c>
      <c r="D48" s="48">
        <f>'N39'!I52</f>
        <v>0</v>
      </c>
      <c r="E48" s="48">
        <f>'N40'!I52</f>
        <v>0</v>
      </c>
      <c r="F48" s="48">
        <f>'N41'!I52</f>
        <v>0</v>
      </c>
      <c r="G48" s="48">
        <f>'N42'!I52</f>
        <v>0</v>
      </c>
      <c r="H48" s="48">
        <f>'N43'!I52</f>
        <v>0</v>
      </c>
      <c r="I48" s="48">
        <f>'N44'!I52</f>
        <v>0</v>
      </c>
    </row>
    <row r="49" spans="2:9" x14ac:dyDescent="0.2">
      <c r="B49" s="46" t="str">
        <f>'N38'!A53</f>
        <v>I</v>
      </c>
      <c r="C49" s="48">
        <f>'N38'!I53</f>
        <v>0</v>
      </c>
      <c r="D49" s="48">
        <f>'N39'!I53</f>
        <v>0</v>
      </c>
      <c r="E49" s="48">
        <f>'N40'!I53</f>
        <v>0</v>
      </c>
      <c r="F49" s="48">
        <f>'N41'!I53</f>
        <v>0</v>
      </c>
      <c r="G49" s="48">
        <f>'N42'!I53</f>
        <v>0</v>
      </c>
      <c r="H49" s="48">
        <f>'N43'!I53</f>
        <v>0</v>
      </c>
      <c r="I49" s="48">
        <f>'N44'!I53</f>
        <v>0</v>
      </c>
    </row>
    <row r="50" spans="2:9" x14ac:dyDescent="0.2">
      <c r="B50" s="46" t="str">
        <f>'N38'!A54</f>
        <v>Cs</v>
      </c>
      <c r="C50" s="48">
        <f>'N38'!I54</f>
        <v>0</v>
      </c>
      <c r="D50" s="48">
        <f>'N39'!I54</f>
        <v>0</v>
      </c>
      <c r="E50" s="48">
        <f>'N40'!I54</f>
        <v>0</v>
      </c>
      <c r="F50" s="48">
        <f>'N41'!I54</f>
        <v>0</v>
      </c>
      <c r="G50" s="48">
        <f>'N42'!I54</f>
        <v>0</v>
      </c>
      <c r="H50" s="48">
        <f>'N43'!I54</f>
        <v>0</v>
      </c>
      <c r="I50" s="48">
        <f>'N44'!I54</f>
        <v>0</v>
      </c>
    </row>
    <row r="51" spans="2:9" x14ac:dyDescent="0.2">
      <c r="B51" s="46" t="str">
        <f>'N38'!A55</f>
        <v>Ba</v>
      </c>
      <c r="C51" s="48">
        <f>'N38'!I55</f>
        <v>0</v>
      </c>
      <c r="D51" s="48">
        <f>'N39'!I55</f>
        <v>0</v>
      </c>
      <c r="E51" s="48">
        <f>'N40'!I55</f>
        <v>0</v>
      </c>
      <c r="F51" s="48">
        <f>'N41'!I55</f>
        <v>0</v>
      </c>
      <c r="G51" s="48">
        <f>'N42'!I55</f>
        <v>0</v>
      </c>
      <c r="H51" s="48">
        <f>'N43'!I55</f>
        <v>0</v>
      </c>
      <c r="I51" s="48">
        <f>'N44'!I55</f>
        <v>0</v>
      </c>
    </row>
    <row r="52" spans="2:9" x14ac:dyDescent="0.2">
      <c r="B52" s="46" t="str">
        <f>'N38'!A56</f>
        <v>La</v>
      </c>
      <c r="C52" s="48">
        <f>'N38'!I56</f>
        <v>0</v>
      </c>
      <c r="D52" s="48">
        <f>'N39'!I56</f>
        <v>0</v>
      </c>
      <c r="E52" s="48">
        <f>'N40'!I56</f>
        <v>0</v>
      </c>
      <c r="F52" s="48">
        <f>'N41'!I56</f>
        <v>0</v>
      </c>
      <c r="G52" s="48">
        <f>'N42'!I56</f>
        <v>0</v>
      </c>
      <c r="H52" s="48">
        <f>'N43'!I56</f>
        <v>0</v>
      </c>
      <c r="I52" s="48">
        <f>'N44'!I56</f>
        <v>0</v>
      </c>
    </row>
    <row r="53" spans="2:9" x14ac:dyDescent="0.2">
      <c r="B53" s="46" t="str">
        <f>'N38'!A57</f>
        <v>Ce</v>
      </c>
      <c r="C53" s="48">
        <f>'N38'!I57</f>
        <v>0</v>
      </c>
      <c r="D53" s="48">
        <f>'N39'!I57</f>
        <v>0</v>
      </c>
      <c r="E53" s="48">
        <f>'N40'!I57</f>
        <v>0</v>
      </c>
      <c r="F53" s="48">
        <f>'N41'!I57</f>
        <v>0</v>
      </c>
      <c r="G53" s="48">
        <f>'N42'!I57</f>
        <v>0</v>
      </c>
      <c r="H53" s="48">
        <f>'N43'!I57</f>
        <v>0</v>
      </c>
      <c r="I53" s="48">
        <f>'N44'!I57</f>
        <v>0</v>
      </c>
    </row>
    <row r="54" spans="2:9" x14ac:dyDescent="0.2">
      <c r="B54" s="46" t="str">
        <f>'N38'!A58</f>
        <v>Pr</v>
      </c>
      <c r="C54" s="48">
        <f>'N38'!I58</f>
        <v>0</v>
      </c>
      <c r="D54" s="48">
        <f>'N39'!I58</f>
        <v>0</v>
      </c>
      <c r="E54" s="48">
        <f>'N40'!I58</f>
        <v>0</v>
      </c>
      <c r="F54" s="48">
        <f>'N41'!I58</f>
        <v>0</v>
      </c>
      <c r="G54" s="48">
        <f>'N42'!I58</f>
        <v>0</v>
      </c>
      <c r="H54" s="48">
        <f>'N43'!I58</f>
        <v>0</v>
      </c>
      <c r="I54" s="48">
        <f>'N44'!I58</f>
        <v>0</v>
      </c>
    </row>
    <row r="55" spans="2:9" x14ac:dyDescent="0.2">
      <c r="B55" s="46" t="str">
        <f>'N38'!A59</f>
        <v>Nd</v>
      </c>
      <c r="C55" s="48">
        <f>'N38'!I59</f>
        <v>0</v>
      </c>
      <c r="D55" s="48">
        <f>'N39'!I59</f>
        <v>0</v>
      </c>
      <c r="E55" s="48">
        <f>'N40'!I59</f>
        <v>0</v>
      </c>
      <c r="F55" s="48">
        <f>'N41'!I59</f>
        <v>0</v>
      </c>
      <c r="G55" s="48">
        <f>'N42'!I59</f>
        <v>0</v>
      </c>
      <c r="H55" s="48">
        <f>'N43'!I59</f>
        <v>0</v>
      </c>
      <c r="I55" s="48">
        <f>'N44'!I59</f>
        <v>0</v>
      </c>
    </row>
    <row r="56" spans="2:9" x14ac:dyDescent="0.2">
      <c r="B56" s="46" t="str">
        <f>'N38'!A60</f>
        <v>Pm</v>
      </c>
      <c r="C56" s="48">
        <f>'N38'!I60</f>
        <v>0</v>
      </c>
      <c r="D56" s="48">
        <f>'N39'!I60</f>
        <v>0</v>
      </c>
      <c r="E56" s="48">
        <f>'N40'!I60</f>
        <v>0</v>
      </c>
      <c r="F56" s="48">
        <f>'N41'!I60</f>
        <v>0</v>
      </c>
      <c r="G56" s="48">
        <f>'N42'!I60</f>
        <v>0</v>
      </c>
      <c r="H56" s="48">
        <f>'N43'!I60</f>
        <v>0</v>
      </c>
      <c r="I56" s="48">
        <f>'N44'!I60</f>
        <v>0</v>
      </c>
    </row>
    <row r="57" spans="2:9" x14ac:dyDescent="0.2">
      <c r="B57" s="46" t="str">
        <f>'N38'!A61</f>
        <v>Sm</v>
      </c>
      <c r="C57" s="48">
        <f>'N38'!I61</f>
        <v>0</v>
      </c>
      <c r="D57" s="48">
        <f>'N39'!I61</f>
        <v>0</v>
      </c>
      <c r="E57" s="48">
        <f>'N40'!I61</f>
        <v>0</v>
      </c>
      <c r="F57" s="48">
        <f>'N41'!I61</f>
        <v>0</v>
      </c>
      <c r="G57" s="48">
        <f>'N42'!I61</f>
        <v>0</v>
      </c>
      <c r="H57" s="48">
        <f>'N43'!I61</f>
        <v>0</v>
      </c>
      <c r="I57" s="48">
        <f>'N44'!I61</f>
        <v>0</v>
      </c>
    </row>
    <row r="58" spans="2:9" x14ac:dyDescent="0.2">
      <c r="B58" s="46" t="str">
        <f>'N38'!A62</f>
        <v>Eu</v>
      </c>
      <c r="C58" s="48">
        <f>'N38'!I62</f>
        <v>0</v>
      </c>
      <c r="D58" s="48">
        <f>'N39'!I62</f>
        <v>0</v>
      </c>
      <c r="E58" s="48">
        <f>'N40'!I62</f>
        <v>0</v>
      </c>
      <c r="F58" s="48">
        <f>'N41'!I62</f>
        <v>0</v>
      </c>
      <c r="G58" s="48">
        <f>'N42'!I62</f>
        <v>0</v>
      </c>
      <c r="H58" s="48">
        <f>'N43'!I62</f>
        <v>0</v>
      </c>
      <c r="I58" s="48">
        <f>'N44'!I62</f>
        <v>0</v>
      </c>
    </row>
    <row r="59" spans="2:9" x14ac:dyDescent="0.2">
      <c r="B59" s="46" t="str">
        <f>'N38'!A63</f>
        <v>Gd</v>
      </c>
      <c r="C59" s="48">
        <f>'N38'!I63</f>
        <v>0</v>
      </c>
      <c r="D59" s="48">
        <f>'N39'!I63</f>
        <v>0</v>
      </c>
      <c r="E59" s="48">
        <f>'N40'!I63</f>
        <v>0</v>
      </c>
      <c r="F59" s="48">
        <f>'N41'!I63</f>
        <v>0</v>
      </c>
      <c r="G59" s="48">
        <f>'N42'!I63</f>
        <v>0</v>
      </c>
      <c r="H59" s="48">
        <f>'N43'!I63</f>
        <v>0</v>
      </c>
      <c r="I59" s="48">
        <f>'N44'!I63</f>
        <v>0</v>
      </c>
    </row>
    <row r="60" spans="2:9" x14ac:dyDescent="0.2">
      <c r="B60" s="46" t="str">
        <f>'N38'!A64</f>
        <v>Tb</v>
      </c>
      <c r="C60" s="48">
        <f>'N38'!I64</f>
        <v>0</v>
      </c>
      <c r="D60" s="48">
        <f>'N39'!I64</f>
        <v>0</v>
      </c>
      <c r="E60" s="48">
        <f>'N40'!I64</f>
        <v>0</v>
      </c>
      <c r="F60" s="48">
        <f>'N41'!I64</f>
        <v>0</v>
      </c>
      <c r="G60" s="48">
        <f>'N42'!I64</f>
        <v>0</v>
      </c>
      <c r="H60" s="48">
        <f>'N43'!I64</f>
        <v>0</v>
      </c>
      <c r="I60" s="48">
        <f>'N44'!I64</f>
        <v>0</v>
      </c>
    </row>
    <row r="61" spans="2:9" x14ac:dyDescent="0.2">
      <c r="B61" s="46" t="str">
        <f>'N38'!A65</f>
        <v>Dy</v>
      </c>
      <c r="C61" s="48">
        <f>'N38'!I65</f>
        <v>0</v>
      </c>
      <c r="D61" s="48">
        <f>'N39'!I65</f>
        <v>0</v>
      </c>
      <c r="E61" s="48">
        <f>'N40'!I65</f>
        <v>0</v>
      </c>
      <c r="F61" s="48">
        <f>'N41'!I65</f>
        <v>0</v>
      </c>
      <c r="G61" s="48">
        <f>'N42'!I65</f>
        <v>0</v>
      </c>
      <c r="H61" s="48">
        <f>'N43'!I65</f>
        <v>0</v>
      </c>
      <c r="I61" s="48">
        <f>'N44'!I65</f>
        <v>0</v>
      </c>
    </row>
    <row r="62" spans="2:9" x14ac:dyDescent="0.2">
      <c r="B62" s="46" t="str">
        <f>'N38'!A66</f>
        <v>Ho</v>
      </c>
      <c r="C62" s="48">
        <f>'N38'!I66</f>
        <v>0</v>
      </c>
      <c r="D62" s="48">
        <f>'N39'!I66</f>
        <v>0</v>
      </c>
      <c r="E62" s="48">
        <f>'N40'!I66</f>
        <v>0</v>
      </c>
      <c r="F62" s="48">
        <f>'N41'!I66</f>
        <v>0</v>
      </c>
      <c r="G62" s="48">
        <f>'N42'!I66</f>
        <v>0</v>
      </c>
      <c r="H62" s="48">
        <f>'N43'!I66</f>
        <v>0</v>
      </c>
      <c r="I62" s="48">
        <f>'N44'!I66</f>
        <v>0</v>
      </c>
    </row>
    <row r="63" spans="2:9" x14ac:dyDescent="0.2">
      <c r="B63" s="46" t="str">
        <f>'N38'!A67</f>
        <v>Er</v>
      </c>
      <c r="C63" s="48">
        <f>'N38'!I67</f>
        <v>0</v>
      </c>
      <c r="D63" s="48">
        <f>'N39'!I67</f>
        <v>0</v>
      </c>
      <c r="E63" s="48">
        <f>'N40'!I67</f>
        <v>0</v>
      </c>
      <c r="F63" s="48">
        <f>'N41'!I67</f>
        <v>0</v>
      </c>
      <c r="G63" s="48">
        <f>'N42'!I67</f>
        <v>0</v>
      </c>
      <c r="H63" s="48">
        <f>'N43'!I67</f>
        <v>0</v>
      </c>
      <c r="I63" s="48">
        <f>'N44'!I67</f>
        <v>0</v>
      </c>
    </row>
    <row r="64" spans="2:9" x14ac:dyDescent="0.2">
      <c r="B64" s="46" t="str">
        <f>'N38'!A68</f>
        <v>Tm</v>
      </c>
      <c r="C64" s="48">
        <f>'N38'!I68</f>
        <v>0</v>
      </c>
      <c r="D64" s="48">
        <f>'N39'!I68</f>
        <v>0</v>
      </c>
      <c r="E64" s="48">
        <f>'N40'!I68</f>
        <v>0</v>
      </c>
      <c r="F64" s="48">
        <f>'N41'!I68</f>
        <v>0</v>
      </c>
      <c r="G64" s="48">
        <f>'N42'!I68</f>
        <v>0</v>
      </c>
      <c r="H64" s="48">
        <f>'N43'!I68</f>
        <v>0</v>
      </c>
      <c r="I64" s="48">
        <f>'N44'!I68</f>
        <v>0</v>
      </c>
    </row>
    <row r="65" spans="2:9" x14ac:dyDescent="0.2">
      <c r="B65" s="46" t="str">
        <f>'N38'!A69</f>
        <v>Yb</v>
      </c>
      <c r="C65" s="48">
        <f>'N38'!I69</f>
        <v>0</v>
      </c>
      <c r="D65" s="48">
        <f>'N39'!I69</f>
        <v>0</v>
      </c>
      <c r="E65" s="48">
        <f>'N40'!I69</f>
        <v>0</v>
      </c>
      <c r="F65" s="48">
        <f>'N41'!I69</f>
        <v>0</v>
      </c>
      <c r="G65" s="48">
        <f>'N42'!I69</f>
        <v>0</v>
      </c>
      <c r="H65" s="48">
        <f>'N43'!I69</f>
        <v>0</v>
      </c>
      <c r="I65" s="48">
        <f>'N44'!I69</f>
        <v>0</v>
      </c>
    </row>
    <row r="66" spans="2:9" x14ac:dyDescent="0.2">
      <c r="B66" s="46" t="str">
        <f>'N38'!A70</f>
        <v>Lu</v>
      </c>
      <c r="C66" s="48">
        <f>'N38'!I70</f>
        <v>0</v>
      </c>
      <c r="D66" s="48">
        <f>'N39'!I70</f>
        <v>0</v>
      </c>
      <c r="E66" s="48">
        <f>'N40'!I70</f>
        <v>0</v>
      </c>
      <c r="F66" s="48">
        <f>'N41'!I70</f>
        <v>0</v>
      </c>
      <c r="G66" s="48">
        <f>'N42'!I70</f>
        <v>0</v>
      </c>
      <c r="H66" s="48">
        <f>'N43'!I70</f>
        <v>0</v>
      </c>
      <c r="I66" s="48">
        <f>'N44'!I70</f>
        <v>0</v>
      </c>
    </row>
    <row r="67" spans="2:9" x14ac:dyDescent="0.2">
      <c r="B67" s="46" t="str">
        <f>'N38'!A71</f>
        <v>Hf</v>
      </c>
      <c r="C67" s="48">
        <f>'N38'!I71</f>
        <v>0</v>
      </c>
      <c r="D67" s="48">
        <f>'N39'!I71</f>
        <v>0</v>
      </c>
      <c r="E67" s="48">
        <f>'N40'!I71</f>
        <v>0</v>
      </c>
      <c r="F67" s="48">
        <f>'N41'!I71</f>
        <v>0</v>
      </c>
      <c r="G67" s="48">
        <f>'N42'!I71</f>
        <v>0</v>
      </c>
      <c r="H67" s="48">
        <f>'N43'!I71</f>
        <v>0</v>
      </c>
      <c r="I67" s="48">
        <f>'N44'!I71</f>
        <v>0</v>
      </c>
    </row>
    <row r="68" spans="2:9" x14ac:dyDescent="0.2">
      <c r="B68" s="46" t="str">
        <f>'N38'!A72</f>
        <v>Ta</v>
      </c>
      <c r="C68" s="48">
        <f>'N38'!I72</f>
        <v>0</v>
      </c>
      <c r="D68" s="48">
        <f>'N39'!I72</f>
        <v>0</v>
      </c>
      <c r="E68" s="48">
        <f>'N40'!I72</f>
        <v>0</v>
      </c>
      <c r="F68" s="48">
        <f>'N41'!I72</f>
        <v>0</v>
      </c>
      <c r="G68" s="48">
        <f>'N42'!I72</f>
        <v>0</v>
      </c>
      <c r="H68" s="48">
        <f>'N43'!I72</f>
        <v>0</v>
      </c>
      <c r="I68" s="48">
        <f>'N44'!I72</f>
        <v>0</v>
      </c>
    </row>
    <row r="69" spans="2:9" x14ac:dyDescent="0.2">
      <c r="B69" s="46" t="str">
        <f>'N38'!A73</f>
        <v>W</v>
      </c>
      <c r="C69" s="48">
        <f>'N38'!I73</f>
        <v>0</v>
      </c>
      <c r="D69" s="48">
        <f>'N39'!I73</f>
        <v>0</v>
      </c>
      <c r="E69" s="48">
        <f>'N40'!I73</f>
        <v>0</v>
      </c>
      <c r="F69" s="48">
        <f>'N41'!I73</f>
        <v>0</v>
      </c>
      <c r="G69" s="48">
        <f>'N42'!I73</f>
        <v>0</v>
      </c>
      <c r="H69" s="48">
        <f>'N43'!I73</f>
        <v>0</v>
      </c>
      <c r="I69" s="48">
        <f>'N44'!I73</f>
        <v>0</v>
      </c>
    </row>
    <row r="70" spans="2:9" x14ac:dyDescent="0.2">
      <c r="B70" s="46" t="str">
        <f>'N38'!A74</f>
        <v>Re</v>
      </c>
      <c r="C70" s="48">
        <f>'N38'!I74</f>
        <v>0</v>
      </c>
      <c r="D70" s="48">
        <f>'N39'!I74</f>
        <v>0</v>
      </c>
      <c r="E70" s="48">
        <f>'N40'!I74</f>
        <v>0</v>
      </c>
      <c r="F70" s="48">
        <f>'N41'!I74</f>
        <v>0</v>
      </c>
      <c r="G70" s="48">
        <f>'N42'!I74</f>
        <v>0</v>
      </c>
      <c r="H70" s="48">
        <f>'N43'!I74</f>
        <v>0</v>
      </c>
      <c r="I70" s="48">
        <f>'N44'!I74</f>
        <v>0</v>
      </c>
    </row>
    <row r="71" spans="2:9" x14ac:dyDescent="0.2">
      <c r="B71" s="46" t="str">
        <f>'N38'!A75</f>
        <v>Os</v>
      </c>
      <c r="C71" s="48">
        <f>'N38'!I75</f>
        <v>0</v>
      </c>
      <c r="D71" s="48">
        <f>'N39'!I75</f>
        <v>0</v>
      </c>
      <c r="E71" s="48">
        <f>'N40'!I75</f>
        <v>0</v>
      </c>
      <c r="F71" s="48">
        <f>'N41'!I75</f>
        <v>0</v>
      </c>
      <c r="G71" s="48">
        <f>'N42'!I75</f>
        <v>0</v>
      </c>
      <c r="H71" s="48">
        <f>'N43'!I75</f>
        <v>0</v>
      </c>
      <c r="I71" s="48">
        <f>'N44'!I75</f>
        <v>0</v>
      </c>
    </row>
    <row r="72" spans="2:9" x14ac:dyDescent="0.2">
      <c r="B72" s="46" t="str">
        <f>'N38'!A76</f>
        <v>Ir</v>
      </c>
      <c r="C72" s="48">
        <f>'N38'!I76</f>
        <v>0</v>
      </c>
      <c r="D72" s="48">
        <f>'N39'!I76</f>
        <v>0</v>
      </c>
      <c r="E72" s="48">
        <f>'N40'!I76</f>
        <v>0</v>
      </c>
      <c r="F72" s="48">
        <f>'N41'!I76</f>
        <v>0</v>
      </c>
      <c r="G72" s="48">
        <f>'N42'!I76</f>
        <v>0</v>
      </c>
      <c r="H72" s="48">
        <f>'N43'!I76</f>
        <v>0</v>
      </c>
      <c r="I72" s="48">
        <f>'N44'!I76</f>
        <v>0</v>
      </c>
    </row>
    <row r="73" spans="2:9" x14ac:dyDescent="0.2">
      <c r="B73" s="46" t="str">
        <f>'N38'!A77</f>
        <v>Pt</v>
      </c>
      <c r="C73" s="48">
        <f>'N38'!I77</f>
        <v>0</v>
      </c>
      <c r="D73" s="48">
        <f>'N39'!I77</f>
        <v>0</v>
      </c>
      <c r="E73" s="48">
        <f>'N40'!I77</f>
        <v>0</v>
      </c>
      <c r="F73" s="48">
        <f>'N41'!I77</f>
        <v>0</v>
      </c>
      <c r="G73" s="48">
        <f>'N42'!I77</f>
        <v>0</v>
      </c>
      <c r="H73" s="48">
        <f>'N43'!I77</f>
        <v>0</v>
      </c>
      <c r="I73" s="48">
        <f>'N44'!I77</f>
        <v>0</v>
      </c>
    </row>
    <row r="74" spans="2:9" x14ac:dyDescent="0.2">
      <c r="B74" s="46" t="str">
        <f>'N38'!A78</f>
        <v>Au</v>
      </c>
      <c r="C74" s="48">
        <f>'N38'!I78</f>
        <v>0</v>
      </c>
      <c r="D74" s="48">
        <f>'N39'!I78</f>
        <v>0</v>
      </c>
      <c r="E74" s="48">
        <f>'N40'!I78</f>
        <v>0</v>
      </c>
      <c r="F74" s="48">
        <f>'N41'!I78</f>
        <v>0</v>
      </c>
      <c r="G74" s="48">
        <f>'N42'!I78</f>
        <v>0</v>
      </c>
      <c r="H74" s="48">
        <f>'N43'!I78</f>
        <v>0</v>
      </c>
      <c r="I74" s="48">
        <f>'N44'!I78</f>
        <v>0</v>
      </c>
    </row>
    <row r="75" spans="2:9" x14ac:dyDescent="0.2">
      <c r="B75" s="46" t="str">
        <f>'N38'!A79</f>
        <v>Hg</v>
      </c>
      <c r="C75" s="48">
        <f>'N38'!I79</f>
        <v>0</v>
      </c>
      <c r="D75" s="48">
        <f>'N39'!I79</f>
        <v>0</v>
      </c>
      <c r="E75" s="48">
        <f>'N40'!I79</f>
        <v>0</v>
      </c>
      <c r="F75" s="48">
        <f>'N41'!I79</f>
        <v>0</v>
      </c>
      <c r="G75" s="48">
        <f>'N42'!I79</f>
        <v>0</v>
      </c>
      <c r="H75" s="48">
        <f>'N43'!I79</f>
        <v>0</v>
      </c>
      <c r="I75" s="48">
        <f>'N44'!I79</f>
        <v>0</v>
      </c>
    </row>
    <row r="76" spans="2:9" x14ac:dyDescent="0.2">
      <c r="B76" s="46" t="str">
        <f>'N38'!A80</f>
        <v>Tl</v>
      </c>
      <c r="C76" s="48">
        <f>'N38'!I80</f>
        <v>0</v>
      </c>
      <c r="D76" s="48">
        <f>'N39'!I80</f>
        <v>0</v>
      </c>
      <c r="E76" s="48">
        <f>'N40'!I80</f>
        <v>0</v>
      </c>
      <c r="F76" s="48">
        <f>'N41'!I80</f>
        <v>0</v>
      </c>
      <c r="G76" s="48">
        <f>'N42'!I80</f>
        <v>0</v>
      </c>
      <c r="H76" s="48">
        <f>'N43'!I80</f>
        <v>0</v>
      </c>
      <c r="I76" s="48">
        <f>'N44'!I80</f>
        <v>0</v>
      </c>
    </row>
    <row r="77" spans="2:9" x14ac:dyDescent="0.2">
      <c r="B77" s="46" t="str">
        <f>'N38'!A81</f>
        <v>Pb</v>
      </c>
      <c r="C77" s="48">
        <f>'N38'!I81</f>
        <v>0</v>
      </c>
      <c r="D77" s="48">
        <f>'N39'!I81</f>
        <v>0</v>
      </c>
      <c r="E77" s="48">
        <f>'N40'!I81</f>
        <v>0</v>
      </c>
      <c r="F77" s="48">
        <f>'N41'!I81</f>
        <v>0</v>
      </c>
      <c r="G77" s="48">
        <f>'N42'!I81</f>
        <v>0</v>
      </c>
      <c r="H77" s="48">
        <f>'N43'!I81</f>
        <v>3.6810996309963137E-2</v>
      </c>
      <c r="I77" s="48">
        <f>'N44'!I81</f>
        <v>0</v>
      </c>
    </row>
    <row r="78" spans="2:9" x14ac:dyDescent="0.2">
      <c r="B78" s="46" t="str">
        <f>'N38'!A82</f>
        <v>Bi</v>
      </c>
      <c r="C78" s="48">
        <f>'N38'!I82</f>
        <v>0</v>
      </c>
      <c r="D78" s="48">
        <f>'N39'!I82</f>
        <v>0</v>
      </c>
      <c r="E78" s="48">
        <f>'N40'!I82</f>
        <v>0</v>
      </c>
      <c r="F78" s="48">
        <f>'N41'!I82</f>
        <v>0</v>
      </c>
      <c r="G78" s="48">
        <f>'N42'!I82</f>
        <v>0</v>
      </c>
      <c r="H78" s="48">
        <f>'N43'!I82</f>
        <v>0</v>
      </c>
      <c r="I78" s="48">
        <f>'N44'!I82</f>
        <v>0</v>
      </c>
    </row>
    <row r="79" spans="2:9" x14ac:dyDescent="0.2">
      <c r="B79" s="46" t="str">
        <f>'N38'!A83</f>
        <v>Th</v>
      </c>
      <c r="C79" s="48">
        <f>'N38'!I83</f>
        <v>0</v>
      </c>
      <c r="D79" s="48">
        <f>'N39'!I83</f>
        <v>0</v>
      </c>
      <c r="E79" s="48">
        <f>'N40'!I83</f>
        <v>0</v>
      </c>
      <c r="F79" s="48">
        <f>'N41'!I83</f>
        <v>0</v>
      </c>
      <c r="G79" s="48">
        <f>'N42'!I83</f>
        <v>0</v>
      </c>
      <c r="H79" s="48">
        <f>'N43'!I83</f>
        <v>0</v>
      </c>
      <c r="I79" s="48">
        <f>'N44'!I83</f>
        <v>0</v>
      </c>
    </row>
    <row r="80" spans="2:9" x14ac:dyDescent="0.2">
      <c r="B80" s="46" t="str">
        <f>'N38'!A84</f>
        <v>U</v>
      </c>
      <c r="C80" s="48">
        <f>'N38'!I84</f>
        <v>0</v>
      </c>
      <c r="D80" s="48">
        <f>'N39'!I84</f>
        <v>0</v>
      </c>
      <c r="E80" s="48">
        <f>'N40'!I84</f>
        <v>0</v>
      </c>
      <c r="F80" s="48">
        <f>'N41'!I84</f>
        <v>0</v>
      </c>
      <c r="G80" s="48">
        <f>'N42'!I84</f>
        <v>0</v>
      </c>
      <c r="H80" s="48">
        <f>'N43'!I84</f>
        <v>0</v>
      </c>
      <c r="I80" s="48">
        <f>'N44'!I84</f>
        <v>0</v>
      </c>
    </row>
    <row r="83" spans="2:9" x14ac:dyDescent="0.2">
      <c r="B83" s="49" t="s">
        <v>134</v>
      </c>
      <c r="C83" s="48">
        <f>SUM(C9:C80)</f>
        <v>31.76335062155783</v>
      </c>
      <c r="D83" s="48">
        <f t="shared" ref="D83:I83" si="0">SUM(D9:D80)</f>
        <v>28.657795296000057</v>
      </c>
      <c r="E83" s="48">
        <f t="shared" si="0"/>
        <v>26.845173369062131</v>
      </c>
      <c r="F83" s="48">
        <f t="shared" si="0"/>
        <v>27.300953176761716</v>
      </c>
      <c r="G83" s="48">
        <f t="shared" si="0"/>
        <v>35.649261506820629</v>
      </c>
      <c r="H83" s="48">
        <f t="shared" si="0"/>
        <v>38.704659630996346</v>
      </c>
      <c r="I83" s="48">
        <f t="shared" si="0"/>
        <v>13.77059539936093</v>
      </c>
    </row>
  </sheetData>
  <conditionalFormatting sqref="C9:C8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D8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9:E8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9:F8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:G8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:H8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9:I8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D5F6-01E9-48DB-9289-AEA0FC271B01}">
  <dimension ref="B2:I27"/>
  <sheetViews>
    <sheetView tabSelected="1" workbookViewId="0">
      <selection activeCell="J6" sqref="J6"/>
    </sheetView>
  </sheetViews>
  <sheetFormatPr defaultRowHeight="11.25" x14ac:dyDescent="0.2"/>
  <cols>
    <col min="1" max="1" width="9.140625" style="46"/>
    <col min="2" max="2" width="22.140625" style="46" bestFit="1" customWidth="1"/>
    <col min="3" max="9" width="21.85546875" style="46" bestFit="1" customWidth="1"/>
    <col min="10" max="16384" width="9.140625" style="46"/>
  </cols>
  <sheetData>
    <row r="2" spans="2:9" x14ac:dyDescent="0.2">
      <c r="B2" s="46" t="str">
        <f>'N38'!F1</f>
        <v>Descrição</v>
      </c>
      <c r="C2" s="46" t="str">
        <f>'N38'!G1</f>
        <v>Filtro de Nylon 38</v>
      </c>
      <c r="D2" s="47" t="str">
        <f>'N39'!G1</f>
        <v>Filtro de Nylon 39</v>
      </c>
      <c r="E2" s="47" t="str">
        <f>'N40'!G1</f>
        <v>Filtro de Nylon 40</v>
      </c>
      <c r="F2" s="47" t="str">
        <f>'N41'!G1</f>
        <v>Filtro de Nylon 41</v>
      </c>
      <c r="G2" s="47" t="str">
        <f>'N42'!G1</f>
        <v>Filtro de Nylon 42</v>
      </c>
      <c r="H2" s="47" t="str">
        <f>'N43'!G1</f>
        <v>Filtro de Nylon 43</v>
      </c>
      <c r="I2" s="47" t="str">
        <f>'N44'!G1</f>
        <v>Filtro de Nylon 44</v>
      </c>
    </row>
    <row r="3" spans="2:9" x14ac:dyDescent="0.2">
      <c r="B3" s="46" t="str">
        <f>'N38'!F2</f>
        <v>Estação</v>
      </c>
      <c r="C3" s="46" t="str">
        <f>'N38'!G2</f>
        <v>Paracatu</v>
      </c>
      <c r="D3" s="47" t="str">
        <f>'N39'!G2</f>
        <v>Volta da Capela</v>
      </c>
      <c r="E3" s="47" t="str">
        <f>'N40'!G2</f>
        <v>Novo Soberbo</v>
      </c>
      <c r="F3" s="47" t="str">
        <f>'N41'!G2</f>
        <v>Santana do Deserto</v>
      </c>
      <c r="G3" s="47" t="str">
        <f>'N42'!G2</f>
        <v>Rio Doce</v>
      </c>
      <c r="H3" s="47" t="str">
        <f>'N43'!G2</f>
        <v>Barra Longa Centro</v>
      </c>
      <c r="I3" s="47" t="str">
        <f>'N44'!G2</f>
        <v>Gesteira</v>
      </c>
    </row>
    <row r="4" spans="2:9" x14ac:dyDescent="0.2">
      <c r="B4" s="46" t="str">
        <f>'N38'!F3</f>
        <v>Período de Coleta</v>
      </c>
      <c r="C4" s="46" t="str">
        <f>'N38'!G3</f>
        <v>11/06/2021 a 09/08/2021</v>
      </c>
      <c r="D4" s="47" t="str">
        <f>'N39'!G3</f>
        <v>15/06/2021 a 09/08/2021</v>
      </c>
      <c r="E4" s="47" t="str">
        <f>'N40'!G3</f>
        <v>14/06/2021 a 02/08/2021</v>
      </c>
      <c r="F4" s="47" t="str">
        <f>'N41'!G3</f>
        <v>14/06/2021 a 11/08/2021</v>
      </c>
      <c r="G4" s="47" t="str">
        <f>'N42'!G3</f>
        <v>14/06/2021 a 14/08/2021</v>
      </c>
      <c r="H4" s="47" t="str">
        <f>'N43'!G3</f>
        <v>15/06/2021 a 09/08/2021</v>
      </c>
      <c r="I4" s="47" t="str">
        <f>'N44'!G3</f>
        <v>01/07/2021 a 17/08/2021</v>
      </c>
    </row>
    <row r="5" spans="2:9" x14ac:dyDescent="0.2">
      <c r="B5" s="46" t="str">
        <f>'N38'!F4</f>
        <v>Massa Gravimétrico (mg)</v>
      </c>
      <c r="C5" s="48">
        <f>'N38'!G4</f>
        <v>4.2366666666666664</v>
      </c>
      <c r="D5" s="48">
        <f>'N39'!G4</f>
        <v>3.3333333333333268</v>
      </c>
      <c r="E5" s="48">
        <f>'N40'!G4</f>
        <v>2.736666666666665</v>
      </c>
      <c r="F5" s="48">
        <f>'N41'!G4</f>
        <v>2.6966666666666388</v>
      </c>
      <c r="G5" s="48">
        <f>'N42'!G4</f>
        <v>3.176666666666661</v>
      </c>
      <c r="H5" s="48">
        <f>'N43'!G4</f>
        <v>3.6133333333333297</v>
      </c>
      <c r="I5" s="48">
        <f>'N44'!G4</f>
        <v>1.0433333333333406</v>
      </c>
    </row>
    <row r="6" spans="2:9" x14ac:dyDescent="0.2">
      <c r="B6" s="46" t="str">
        <f>'N38'!F5</f>
        <v>Branco</v>
      </c>
      <c r="C6" s="46" t="str">
        <f>'N38'!G5</f>
        <v>Nylon</v>
      </c>
      <c r="D6" s="47" t="str">
        <f>'N39'!G5</f>
        <v>Nylon</v>
      </c>
      <c r="E6" s="47" t="str">
        <f>'N40'!G5</f>
        <v>Nylon</v>
      </c>
      <c r="F6" s="47" t="str">
        <f>'N41'!G5</f>
        <v>Nylon</v>
      </c>
      <c r="G6" s="47" t="str">
        <f>'N42'!G5</f>
        <v>Nylon</v>
      </c>
      <c r="H6" s="47" t="str">
        <f>'N43'!G5</f>
        <v>Nylon</v>
      </c>
      <c r="I6" s="47" t="str">
        <f>'N44'!G5</f>
        <v>Nylon</v>
      </c>
    </row>
    <row r="7" spans="2:9" x14ac:dyDescent="0.2">
      <c r="B7" s="46" t="str">
        <f>'N38'!F6</f>
        <v>Fração PM</v>
      </c>
      <c r="C7" s="46" t="str">
        <f>'N38'!G6</f>
        <v>PM10</v>
      </c>
      <c r="D7" s="47" t="str">
        <f>'N39'!G6</f>
        <v>PM10</v>
      </c>
      <c r="E7" s="47" t="str">
        <f>'N40'!G6</f>
        <v>PM10</v>
      </c>
      <c r="F7" s="47" t="str">
        <f>'N41'!G6</f>
        <v>PM10</v>
      </c>
      <c r="G7" s="47" t="str">
        <f>'N42'!G6</f>
        <v>PM10</v>
      </c>
      <c r="H7" s="47" t="str">
        <f>'N43'!G6</f>
        <v>PM10</v>
      </c>
      <c r="I7" s="47" t="str">
        <f>'N44'!G6</f>
        <v>PM10</v>
      </c>
    </row>
    <row r="8" spans="2:9" x14ac:dyDescent="0.2">
      <c r="B8" s="46" t="s">
        <v>133</v>
      </c>
      <c r="C8" s="47" t="str">
        <f>'N38'!D6</f>
        <v>N38</v>
      </c>
      <c r="D8" s="47" t="str">
        <f>'N39'!D6</f>
        <v>N39</v>
      </c>
      <c r="E8" s="47" t="str">
        <f>'N40'!D6</f>
        <v>N40</v>
      </c>
      <c r="F8" s="47" t="str">
        <f>'N41'!D6</f>
        <v>N41</v>
      </c>
      <c r="G8" s="47" t="str">
        <f>'N42'!D6</f>
        <v>N42</v>
      </c>
      <c r="H8" s="47" t="str">
        <f>'N43'!D6</f>
        <v>N43</v>
      </c>
      <c r="I8" s="47" t="str">
        <f>'N44'!D6</f>
        <v>N44</v>
      </c>
    </row>
    <row r="9" spans="2:9" x14ac:dyDescent="0.2">
      <c r="B9" s="46" t="s">
        <v>119</v>
      </c>
      <c r="C9" s="48">
        <f>'N38'!I13</f>
        <v>0.68778599527930762</v>
      </c>
      <c r="D9" s="48">
        <f>'N39'!I13</f>
        <v>0.81991680000000167</v>
      </c>
      <c r="E9" s="48">
        <f>'N40'!I13</f>
        <v>1.2327464068209508</v>
      </c>
      <c r="F9" s="48">
        <f>'N41'!I13</f>
        <v>1.4876380716934641</v>
      </c>
      <c r="G9" s="48">
        <f>'N42'!I13</f>
        <v>1.0469741867785958</v>
      </c>
      <c r="H9" s="48">
        <f>'N43'!I13</f>
        <v>0.86031365313653219</v>
      </c>
      <c r="I9" s="48">
        <f>'N44'!I13</f>
        <v>0.55990313099041156</v>
      </c>
    </row>
    <row r="10" spans="2:9" x14ac:dyDescent="0.2">
      <c r="B10" s="46" t="s">
        <v>95</v>
      </c>
      <c r="C10" s="48">
        <f>'N38'!I14</f>
        <v>0.42838394964594817</v>
      </c>
      <c r="D10" s="48">
        <f>'N39'!I14</f>
        <v>0.29744592000000059</v>
      </c>
      <c r="E10" s="48">
        <f>'N40'!I14</f>
        <v>0.47593373934226579</v>
      </c>
      <c r="F10" s="48">
        <f>'N41'!I14</f>
        <v>0.42067461063041228</v>
      </c>
      <c r="G10" s="48">
        <f>'N42'!I14</f>
        <v>0.44638740818468076</v>
      </c>
      <c r="H10" s="48">
        <f>'N43'!I14</f>
        <v>0.37054317343173471</v>
      </c>
      <c r="I10" s="48">
        <f>'N44'!I14</f>
        <v>0</v>
      </c>
    </row>
    <row r="11" spans="2:9" x14ac:dyDescent="0.2">
      <c r="B11" s="46" t="s">
        <v>120</v>
      </c>
      <c r="C11" s="48">
        <f>'N38'!I15</f>
        <v>6.4005601888276962</v>
      </c>
      <c r="D11" s="48">
        <f>'N39'!I15</f>
        <v>6.6090720000000127</v>
      </c>
      <c r="E11" s="48">
        <f>'N40'!I15</f>
        <v>5.7690328867235108</v>
      </c>
      <c r="F11" s="48">
        <f>'N41'!I15</f>
        <v>5.9151545117429531</v>
      </c>
      <c r="G11" s="48">
        <f>'N42'!I15</f>
        <v>8.4216579223504873</v>
      </c>
      <c r="H11" s="48">
        <f>'N43'!I15</f>
        <v>8.5092841328413371</v>
      </c>
      <c r="I11" s="48">
        <f>'N44'!I15</f>
        <v>3.196178913737997</v>
      </c>
    </row>
    <row r="12" spans="2:9" x14ac:dyDescent="0.2">
      <c r="B12" s="46" t="s">
        <v>121</v>
      </c>
      <c r="C12" s="48">
        <f>'N38'!I16</f>
        <v>8.1111313926042481</v>
      </c>
      <c r="D12" s="48">
        <f>'N39'!I16</f>
        <v>8.0635200000000147</v>
      </c>
      <c r="E12" s="48">
        <f>'N40'!I16</f>
        <v>7.2560389768574947</v>
      </c>
      <c r="F12" s="48">
        <f>'N41'!I16</f>
        <v>6.8094140914710213</v>
      </c>
      <c r="G12" s="48">
        <f>'N42'!I16</f>
        <v>9.8687597061909944</v>
      </c>
      <c r="H12" s="48">
        <f>'N43'!I16</f>
        <v>10.740885608856098</v>
      </c>
      <c r="I12" s="48">
        <f>'N44'!I16</f>
        <v>3.2455361022363998</v>
      </c>
    </row>
    <row r="13" spans="2:9" x14ac:dyDescent="0.2">
      <c r="B13" s="46" t="s">
        <v>135</v>
      </c>
      <c r="C13" s="48">
        <f>'N38'!I18</f>
        <v>1.9298029897718334</v>
      </c>
      <c r="D13" s="48">
        <f>'N39'!I18</f>
        <v>2.0431980000000043</v>
      </c>
      <c r="E13" s="48">
        <f>'N40'!I18</f>
        <v>2.8168209500609027</v>
      </c>
      <c r="F13" s="48">
        <f>'N41'!I18</f>
        <v>3.1590185414091803</v>
      </c>
      <c r="G13" s="48">
        <f>'N42'!I18</f>
        <v>2.8714690451206768</v>
      </c>
      <c r="H13" s="48">
        <f>'N43'!I18</f>
        <v>2.3729014760147624</v>
      </c>
      <c r="I13" s="48">
        <f>'N44'!I18</f>
        <v>1.0455297124600567</v>
      </c>
    </row>
    <row r="14" spans="2:9" x14ac:dyDescent="0.2">
      <c r="B14" s="46" t="s">
        <v>136</v>
      </c>
      <c r="C14" s="48">
        <f>'N38'!I19</f>
        <v>0.34166955153422512</v>
      </c>
      <c r="D14" s="48">
        <f>'N39'!I19</f>
        <v>9.8796960000000197E-2</v>
      </c>
      <c r="E14" s="48">
        <f>'N40'!I19</f>
        <v>0.23323965895249707</v>
      </c>
      <c r="F14" s="48">
        <f>'N41'!I19</f>
        <v>0.12794432632880234</v>
      </c>
      <c r="G14" s="48">
        <f>'N42'!I19</f>
        <v>1.8227156348373602E-2</v>
      </c>
      <c r="H14" s="48">
        <f>'N43'!I19</f>
        <v>0.20463298892988949</v>
      </c>
      <c r="I14" s="48">
        <f>'N44'!I19</f>
        <v>0.32611859424919903</v>
      </c>
    </row>
    <row r="15" spans="2:9" x14ac:dyDescent="0.2">
      <c r="B15" s="46" t="s">
        <v>122</v>
      </c>
      <c r="C15" s="48">
        <f>'N38'!I20</f>
        <v>2.2516097560975612</v>
      </c>
      <c r="D15" s="48">
        <f>'N39'!I20</f>
        <v>1.6153416000000032</v>
      </c>
      <c r="E15" s="48">
        <f>'N40'!I20</f>
        <v>2.0886928136419014</v>
      </c>
      <c r="F15" s="48">
        <f>'N41'!I20</f>
        <v>2.1550724351050903</v>
      </c>
      <c r="G15" s="48">
        <f>'N42'!I20</f>
        <v>2.1073913955928685</v>
      </c>
      <c r="H15" s="48">
        <f>'N43'!I20</f>
        <v>2.0146981549815521</v>
      </c>
      <c r="I15" s="48">
        <f>'N44'!I20</f>
        <v>0.8389518210862561</v>
      </c>
    </row>
    <row r="16" spans="2:9" x14ac:dyDescent="0.2">
      <c r="B16" s="46" t="s">
        <v>137</v>
      </c>
      <c r="C16" s="48">
        <f>'N38'!I21</f>
        <v>4.153367678992919</v>
      </c>
      <c r="D16" s="48">
        <f>'N39'!I21</f>
        <v>1.7257063200000031</v>
      </c>
      <c r="E16" s="48">
        <f>'N40'!I21</f>
        <v>1.2170961266747875</v>
      </c>
      <c r="F16" s="48">
        <f>'N41'!I21</f>
        <v>1.3874530531520539</v>
      </c>
      <c r="G16" s="48">
        <f>'N42'!I21</f>
        <v>1.8017207974816398</v>
      </c>
      <c r="H16" s="48">
        <f>'N43'!I21</f>
        <v>3.6671608118081211</v>
      </c>
      <c r="I16" s="48">
        <f>'N44'!I21</f>
        <v>0.49393303514376657</v>
      </c>
    </row>
    <row r="17" spans="2:9" x14ac:dyDescent="0.2">
      <c r="B17" s="46" t="s">
        <v>138</v>
      </c>
      <c r="C17" s="48">
        <f>'N38'!I23</f>
        <v>0.22412336742722275</v>
      </c>
      <c r="D17" s="48">
        <f>'N39'!I23</f>
        <v>0.3293232000000007</v>
      </c>
      <c r="E17" s="48">
        <f>'N40'!I23</f>
        <v>0.52366479902557883</v>
      </c>
      <c r="F17" s="48">
        <f>'N41'!I23</f>
        <v>0.18397527812113912</v>
      </c>
      <c r="G17" s="48">
        <f>'N42'!I23</f>
        <v>0.67650031479538408</v>
      </c>
      <c r="H17" s="48">
        <f>'N43'!I23</f>
        <v>0.4376302583025834</v>
      </c>
      <c r="I17" s="48">
        <f>'N44'!I23</f>
        <v>0</v>
      </c>
    </row>
    <row r="18" spans="2:9" x14ac:dyDescent="0.2">
      <c r="B18" s="46" t="s">
        <v>96</v>
      </c>
      <c r="C18" s="48">
        <f>'N38'!I26</f>
        <v>8.226750590086547E-2</v>
      </c>
      <c r="D18" s="48">
        <f>'N39'!I26</f>
        <v>7.4870160000000144E-2</v>
      </c>
      <c r="E18" s="48">
        <f>'N40'!I26</f>
        <v>0.11198440925700372</v>
      </c>
      <c r="F18" s="48">
        <f>'N41'!I26</f>
        <v>9.9113770086527594E-2</v>
      </c>
      <c r="G18" s="48">
        <f>'N42'!I26</f>
        <v>0.1382258971668418</v>
      </c>
      <c r="H18" s="48">
        <f>'N43'!I26</f>
        <v>0.12982915129151304</v>
      </c>
      <c r="I18" s="48">
        <f>'N44'!I26</f>
        <v>0</v>
      </c>
    </row>
    <row r="19" spans="2:9" x14ac:dyDescent="0.2">
      <c r="B19" s="46" t="s">
        <v>124</v>
      </c>
      <c r="C19" s="48">
        <f>'N38'!I27</f>
        <v>7.1031691581431957</v>
      </c>
      <c r="D19" s="48">
        <f>'N39'!I27</f>
        <v>6.918048000000014</v>
      </c>
      <c r="E19" s="48">
        <f>'N40'!I27</f>
        <v>5.0576565164433642</v>
      </c>
      <c r="F19" s="48">
        <f>'N41'!I27</f>
        <v>5.4959703337454222</v>
      </c>
      <c r="G19" s="48">
        <f>'N42'!I27</f>
        <v>8.1686128016789237</v>
      </c>
      <c r="H19" s="48">
        <f>'N43'!I27</f>
        <v>9.2149151291513025</v>
      </c>
      <c r="I19" s="48">
        <f>'N44'!I27</f>
        <v>4.0292319488817618</v>
      </c>
    </row>
    <row r="20" spans="2:9" x14ac:dyDescent="0.2">
      <c r="B20" s="46" t="str">
        <f>'N38'!A29</f>
        <v>Ni</v>
      </c>
      <c r="C20" s="48">
        <f>'N38'!I29</f>
        <v>0</v>
      </c>
      <c r="D20" s="48">
        <f>'N39'!I29</f>
        <v>0</v>
      </c>
      <c r="E20" s="48">
        <f>'N40'!I29</f>
        <v>0</v>
      </c>
      <c r="F20" s="48">
        <f>'N41'!I29</f>
        <v>0</v>
      </c>
      <c r="G20" s="48">
        <f>'N42'!I29</f>
        <v>8.1251206715634971E-3</v>
      </c>
      <c r="H20" s="48">
        <f>'N43'!I29</f>
        <v>0</v>
      </c>
      <c r="I20" s="48">
        <f>'N44'!I29</f>
        <v>0</v>
      </c>
    </row>
    <row r="21" spans="2:9" x14ac:dyDescent="0.2">
      <c r="B21" s="46" t="str">
        <f>'N38'!A30</f>
        <v>Cu</v>
      </c>
      <c r="C21" s="48">
        <f>'N38'!I30</f>
        <v>0</v>
      </c>
      <c r="D21" s="48">
        <f>'N39'!I30</f>
        <v>1.2328896000000025E-2</v>
      </c>
      <c r="E21" s="48">
        <f>'N40'!I30</f>
        <v>8.5686431181486045E-3</v>
      </c>
      <c r="F21" s="48">
        <f>'N41'!I30</f>
        <v>0</v>
      </c>
      <c r="G21" s="48">
        <f>'N42'!I30</f>
        <v>1.13158614900315E-2</v>
      </c>
      <c r="H21" s="48">
        <f>'N43'!I30</f>
        <v>1.4202996309963113E-2</v>
      </c>
      <c r="I21" s="48">
        <f>'N44'!I30</f>
        <v>0</v>
      </c>
    </row>
    <row r="22" spans="2:9" x14ac:dyDescent="0.2">
      <c r="B22" s="46" t="s">
        <v>125</v>
      </c>
      <c r="C22" s="48">
        <f>'N38'!I31</f>
        <v>4.9479087332808813E-2</v>
      </c>
      <c r="D22" s="48">
        <f>'N39'!I31</f>
        <v>5.0227440000000102E-2</v>
      </c>
      <c r="E22" s="48">
        <f>'N40'!I31</f>
        <v>5.3697442143727188E-2</v>
      </c>
      <c r="F22" s="48">
        <f>'N41'!I31</f>
        <v>5.9524153275649562E-2</v>
      </c>
      <c r="G22" s="48">
        <f>'N42'!I31</f>
        <v>6.389389296956989E-2</v>
      </c>
      <c r="H22" s="48">
        <f>'N43'!I31</f>
        <v>0.11286619926199272</v>
      </c>
      <c r="I22" s="48">
        <f>'N44'!I31</f>
        <v>3.5212140575079626E-2</v>
      </c>
    </row>
    <row r="23" spans="2:9" x14ac:dyDescent="0.2">
      <c r="B23" s="46" t="str">
        <f>'N38'!A36</f>
        <v>Br</v>
      </c>
      <c r="C23" s="48">
        <f>'N38'!I36</f>
        <v>0</v>
      </c>
      <c r="D23" s="48">
        <f>'N39'!I36</f>
        <v>0</v>
      </c>
      <c r="E23" s="48">
        <f>'N40'!I36</f>
        <v>0</v>
      </c>
      <c r="F23" s="48">
        <f>'N41'!I36</f>
        <v>0</v>
      </c>
      <c r="G23" s="48">
        <f>'N42'!I36</f>
        <v>0</v>
      </c>
      <c r="H23" s="48">
        <f>'N43'!I36</f>
        <v>1.7984900369003708E-2</v>
      </c>
      <c r="I23" s="48">
        <f>'N44'!I36</f>
        <v>0</v>
      </c>
    </row>
    <row r="24" spans="2:9" x14ac:dyDescent="0.2">
      <c r="B24" s="46" t="str">
        <f>'N38'!A81</f>
        <v>Pb</v>
      </c>
      <c r="C24" s="48">
        <f>'N38'!I81</f>
        <v>0</v>
      </c>
      <c r="D24" s="48">
        <f>'N39'!I81</f>
        <v>0</v>
      </c>
      <c r="E24" s="48">
        <f>'N40'!I81</f>
        <v>0</v>
      </c>
      <c r="F24" s="48">
        <f>'N41'!I81</f>
        <v>0</v>
      </c>
      <c r="G24" s="48">
        <f>'N42'!I81</f>
        <v>0</v>
      </c>
      <c r="H24" s="48">
        <f>'N43'!I81</f>
        <v>3.6810996309963137E-2</v>
      </c>
      <c r="I24" s="48">
        <f>'N44'!I81</f>
        <v>0</v>
      </c>
    </row>
    <row r="27" spans="2:9" x14ac:dyDescent="0.2">
      <c r="B27" s="49" t="s">
        <v>134</v>
      </c>
      <c r="C27" s="48">
        <f t="shared" ref="C27:I27" si="0">SUM(C9:C24)</f>
        <v>31.76335062155783</v>
      </c>
      <c r="D27" s="48">
        <f t="shared" si="0"/>
        <v>28.657795296000057</v>
      </c>
      <c r="E27" s="48">
        <f t="shared" si="0"/>
        <v>26.845173369062131</v>
      </c>
      <c r="F27" s="48">
        <f t="shared" si="0"/>
        <v>27.300953176761716</v>
      </c>
      <c r="G27" s="48">
        <f t="shared" si="0"/>
        <v>35.649261506820629</v>
      </c>
      <c r="H27" s="48">
        <f t="shared" si="0"/>
        <v>38.704659630996346</v>
      </c>
      <c r="I27" s="48">
        <f t="shared" si="0"/>
        <v>13.77059539936093</v>
      </c>
    </row>
  </sheetData>
  <conditionalFormatting sqref="C9:C24">
    <cfRule type="colorScale" priority="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D24">
    <cfRule type="colorScale" priority="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9:E24">
    <cfRule type="colorScale" priority="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9:F24">
    <cfRule type="colorScale" priority="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:G24">
    <cfRule type="colorScale" priority="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:H24">
    <cfRule type="colorScale" priority="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9:I24">
    <cfRule type="colorScale" priority="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8</vt:i4>
      </vt:variant>
    </vt:vector>
  </HeadingPairs>
  <TitlesOfParts>
    <vt:vector size="18" baseType="lpstr">
      <vt:lpstr>NYLON</vt:lpstr>
      <vt:lpstr>N38</vt:lpstr>
      <vt:lpstr>N39</vt:lpstr>
      <vt:lpstr>N40</vt:lpstr>
      <vt:lpstr>N41</vt:lpstr>
      <vt:lpstr>N42</vt:lpstr>
      <vt:lpstr>N43</vt:lpstr>
      <vt:lpstr>N44</vt:lpstr>
      <vt:lpstr>Resumo</vt:lpstr>
      <vt:lpstr>Grafico</vt:lpstr>
      <vt:lpstr>'N38'!Titulos_de_impressao</vt:lpstr>
      <vt:lpstr>'N39'!Titulos_de_impressao</vt:lpstr>
      <vt:lpstr>'N40'!Titulos_de_impressao</vt:lpstr>
      <vt:lpstr>'N41'!Titulos_de_impressao</vt:lpstr>
      <vt:lpstr>'N42'!Titulos_de_impressao</vt:lpstr>
      <vt:lpstr>'N43'!Titulos_de_impressao</vt:lpstr>
      <vt:lpstr>'N44'!Titulos_de_impressao</vt:lpstr>
      <vt:lpstr>NYLON!Titulos_de_impressao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 Chede</dc:creator>
  <cp:lastModifiedBy>Ricardo Angelo Campos</cp:lastModifiedBy>
  <dcterms:created xsi:type="dcterms:W3CDTF">2021-09-30T01:05:10Z</dcterms:created>
  <dcterms:modified xsi:type="dcterms:W3CDTF">2022-02-16T13:44:48Z</dcterms:modified>
</cp:coreProperties>
</file>